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ataprevrj-my.sharepoint.com/personal/bruno_rocha_dataprev_gov_br/Documents/Documentos/BOR/Compras/Meus Processos/SEI_44129.003688_2024_94  Locação Veículos DF/Editáveis/"/>
    </mc:Choice>
  </mc:AlternateContent>
  <xr:revisionPtr revIDLastSave="29" documentId="8_{EA74BE92-780B-4AA5-87AF-8C47986620EC}" xr6:coauthVersionLast="47" xr6:coauthVersionMax="47" xr10:uidLastSave="{9EEDA2EB-5AF7-4DC2-9855-1C102CF9690D}"/>
  <bookViews>
    <workbookView xWindow="-120" yWindow="-120" windowWidth="29040" windowHeight="15840" xr2:uid="{00000000-000D-0000-FFFF-FFFF00000000}"/>
  </bookViews>
  <sheets>
    <sheet name="VEÍCULO EXECUTIVO" sheetId="15" r:id="rId1"/>
    <sheet name="VEÍCULO UTILITÁRIO" sheetId="10" r:id="rId2"/>
    <sheet name="RESERVA MENSAL IN 05" sheetId="11" r:id="rId3"/>
    <sheet name="PREÇO GLOBAL" sheetId="17" r:id="rId4"/>
    <sheet name="UNIFORME" sheetId="19" r:id="rId5"/>
  </sheets>
  <definedNames>
    <definedName name="_xlnm.Print_Area" localSheetId="1">'VEÍCULO UTILITÁRIO'!$A$1:$F$224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10" l="1"/>
  <c r="D10" i="15" l="1"/>
  <c r="D12" i="15" s="1"/>
  <c r="E215" i="10"/>
  <c r="E208" i="10"/>
  <c r="E200" i="10"/>
  <c r="E193" i="10"/>
  <c r="F193" i="10" s="1"/>
  <c r="F194" i="10" s="1"/>
  <c r="E187" i="10"/>
  <c r="F176" i="15"/>
  <c r="F182" i="15" s="1"/>
  <c r="F176" i="10"/>
  <c r="F182" i="10" s="1"/>
  <c r="F221" i="10"/>
  <c r="E189" i="10"/>
  <c r="E189" i="15"/>
  <c r="F221" i="15"/>
  <c r="F7" i="19"/>
  <c r="F8" i="19"/>
  <c r="F9" i="19"/>
  <c r="F10" i="19"/>
  <c r="F11" i="19"/>
  <c r="F12" i="19"/>
  <c r="F6" i="19"/>
  <c r="I7" i="11"/>
  <c r="I6" i="11"/>
  <c r="E164" i="15"/>
  <c r="F156" i="15"/>
  <c r="F159" i="15" s="1"/>
  <c r="E164" i="10"/>
  <c r="F156" i="10"/>
  <c r="F159" i="10" s="1"/>
  <c r="C133" i="15"/>
  <c r="D105" i="15"/>
  <c r="D113" i="15" s="1"/>
  <c r="D51" i="15"/>
  <c r="D59" i="15" s="1"/>
  <c r="C39" i="15"/>
  <c r="E187" i="15" s="1"/>
  <c r="C133" i="10"/>
  <c r="D105" i="10"/>
  <c r="D113" i="10" s="1"/>
  <c r="D51" i="10"/>
  <c r="D59" i="10" s="1"/>
  <c r="D10" i="10"/>
  <c r="D12" i="10" s="1"/>
  <c r="E215" i="15" l="1"/>
  <c r="E200" i="15"/>
  <c r="E208" i="15"/>
  <c r="E193" i="15"/>
  <c r="F184" i="15"/>
  <c r="F185" i="15" s="1"/>
  <c r="F195" i="10"/>
  <c r="F184" i="10"/>
  <c r="F185" i="10" s="1"/>
  <c r="F186" i="10" s="1"/>
  <c r="F187" i="10" s="1"/>
  <c r="F160" i="15"/>
  <c r="F161" i="15" s="1"/>
  <c r="F164" i="15" s="1"/>
  <c r="D13" i="15"/>
  <c r="D15" i="15" s="1"/>
  <c r="F13" i="19"/>
  <c r="F14" i="19" s="1"/>
  <c r="F160" i="10"/>
  <c r="F161" i="10" s="1"/>
  <c r="F164" i="10" s="1"/>
  <c r="D13" i="10"/>
  <c r="D15" i="10" s="1"/>
  <c r="F205" i="10" l="1"/>
  <c r="F198" i="10"/>
  <c r="F198" i="15"/>
  <c r="F199" i="15" s="1"/>
  <c r="F205" i="15"/>
  <c r="F213" i="15"/>
  <c r="F213" i="10"/>
  <c r="F186" i="15"/>
  <c r="F187" i="15" s="1"/>
  <c r="F167" i="15"/>
  <c r="F165" i="15"/>
  <c r="F166" i="15"/>
  <c r="D23" i="15"/>
  <c r="D6" i="11" s="1"/>
  <c r="D66" i="15"/>
  <c r="D67" i="15" s="1"/>
  <c r="D96" i="15"/>
  <c r="D94" i="15"/>
  <c r="D69" i="15"/>
  <c r="D70" i="15" s="1"/>
  <c r="D143" i="15"/>
  <c r="D24" i="15"/>
  <c r="E6" i="11" s="1"/>
  <c r="F193" i="15"/>
  <c r="D120" i="15"/>
  <c r="D125" i="15" s="1"/>
  <c r="D147" i="15" s="1"/>
  <c r="D120" i="10"/>
  <c r="D125" i="10" s="1"/>
  <c r="D147" i="10" s="1"/>
  <c r="F166" i="10"/>
  <c r="F167" i="10"/>
  <c r="F165" i="10"/>
  <c r="D66" i="10"/>
  <c r="D69" i="10"/>
  <c r="D70" i="10" s="1"/>
  <c r="D94" i="10"/>
  <c r="D24" i="10"/>
  <c r="E7" i="11" s="1"/>
  <c r="D143" i="10"/>
  <c r="D23" i="10"/>
  <c r="D7" i="11" s="1"/>
  <c r="D96" i="10"/>
  <c r="F168" i="10" l="1"/>
  <c r="F169" i="10" s="1"/>
  <c r="D95" i="15"/>
  <c r="D98" i="15" s="1"/>
  <c r="F168" i="15"/>
  <c r="F169" i="15" s="1"/>
  <c r="F214" i="10"/>
  <c r="F215" i="10" s="1"/>
  <c r="F216" i="10" s="1"/>
  <c r="F217" i="10" s="1"/>
  <c r="F206" i="10"/>
  <c r="F207" i="10" s="1"/>
  <c r="F194" i="15"/>
  <c r="F195" i="15" s="1"/>
  <c r="F200" i="15"/>
  <c r="F201" i="15" s="1"/>
  <c r="F199" i="10"/>
  <c r="F200" i="10" s="1"/>
  <c r="F189" i="10"/>
  <c r="F188" i="10" s="1"/>
  <c r="F206" i="15"/>
  <c r="F189" i="15"/>
  <c r="F188" i="15" s="1"/>
  <c r="D25" i="15"/>
  <c r="D34" i="15" s="1"/>
  <c r="D73" i="15"/>
  <c r="F214" i="15"/>
  <c r="D72" i="15"/>
  <c r="D72" i="10"/>
  <c r="D25" i="10"/>
  <c r="D67" i="10"/>
  <c r="D95" i="10"/>
  <c r="D98" i="10" s="1"/>
  <c r="F7" i="11" s="1"/>
  <c r="D73" i="10"/>
  <c r="F208" i="10" l="1"/>
  <c r="F209" i="10" s="1"/>
  <c r="F210" i="10" s="1"/>
  <c r="D112" i="15"/>
  <c r="F6" i="11"/>
  <c r="F207" i="15"/>
  <c r="F208" i="15" s="1"/>
  <c r="F209" i="15" s="1"/>
  <c r="F210" i="15" s="1"/>
  <c r="F215" i="15"/>
  <c r="F216" i="15" s="1"/>
  <c r="F217" i="15" s="1"/>
  <c r="D71" i="10"/>
  <c r="D74" i="10" s="1"/>
  <c r="G7" i="11" s="1"/>
  <c r="D71" i="15"/>
  <c r="D74" i="15" s="1"/>
  <c r="G6" i="11" s="1"/>
  <c r="D88" i="15"/>
  <c r="D35" i="15"/>
  <c r="D83" i="15"/>
  <c r="D32" i="15"/>
  <c r="D87" i="15"/>
  <c r="D38" i="15"/>
  <c r="D86" i="15"/>
  <c r="D31" i="15"/>
  <c r="D36" i="15"/>
  <c r="D37" i="15"/>
  <c r="D57" i="15"/>
  <c r="D33" i="15"/>
  <c r="D84" i="15"/>
  <c r="D85" i="15"/>
  <c r="F202" i="15"/>
  <c r="D87" i="10"/>
  <c r="D112" i="10"/>
  <c r="D57" i="10"/>
  <c r="D38" i="10"/>
  <c r="D32" i="10"/>
  <c r="D37" i="10"/>
  <c r="D34" i="10"/>
  <c r="D35" i="10"/>
  <c r="D85" i="10"/>
  <c r="D86" i="10"/>
  <c r="D84" i="10"/>
  <c r="D31" i="10"/>
  <c r="D33" i="10"/>
  <c r="D36" i="10"/>
  <c r="D88" i="10"/>
  <c r="D83" i="10"/>
  <c r="D145" i="15" l="1"/>
  <c r="D145" i="10"/>
  <c r="D39" i="15"/>
  <c r="D58" i="15" s="1"/>
  <c r="D60" i="15" s="1"/>
  <c r="D144" i="15" s="1"/>
  <c r="D89" i="15"/>
  <c r="D111" i="15" s="1"/>
  <c r="D114" i="15" s="1"/>
  <c r="D39" i="10"/>
  <c r="D58" i="10" s="1"/>
  <c r="D60" i="10" s="1"/>
  <c r="D89" i="10"/>
  <c r="J7" i="11" l="1"/>
  <c r="H7" i="11" s="1"/>
  <c r="D111" i="10"/>
  <c r="D114" i="10" s="1"/>
  <c r="D146" i="15"/>
  <c r="D148" i="15" s="1"/>
  <c r="J6" i="11"/>
  <c r="H6" i="11" s="1"/>
  <c r="D144" i="10"/>
  <c r="D131" i="15" l="1"/>
  <c r="K7" i="11"/>
  <c r="L7" i="11" s="1"/>
  <c r="K6" i="11"/>
  <c r="L6" i="11" s="1"/>
  <c r="D132" i="15" l="1"/>
  <c r="D133" i="15" s="1"/>
  <c r="D136" i="15" s="1"/>
  <c r="L8" i="11"/>
  <c r="D134" i="15" l="1"/>
  <c r="D135" i="15"/>
  <c r="D137" i="15" l="1"/>
  <c r="D149" i="15" s="1"/>
  <c r="D150" i="15" s="1"/>
  <c r="F171" i="15" s="1"/>
  <c r="F224" i="15" s="1"/>
  <c r="B5" i="17" s="1"/>
  <c r="D5" i="17" s="1"/>
  <c r="E5" i="17" l="1"/>
  <c r="F201" i="10"/>
  <c r="F202" i="10" s="1"/>
  <c r="D131" i="10"/>
  <c r="D146" i="10" l="1"/>
  <c r="D148" i="10" s="1"/>
  <c r="D132" i="10"/>
  <c r="D133" i="10" s="1"/>
  <c r="D135" i="10" s="1"/>
  <c r="D136" i="10" l="1"/>
  <c r="D134" i="10"/>
  <c r="D137" i="10" l="1"/>
  <c r="D149" i="10" s="1"/>
  <c r="D150" i="10" s="1"/>
  <c r="F171" i="10" s="1"/>
  <c r="F224" i="10" s="1"/>
  <c r="B6" i="17" s="1"/>
  <c r="D6" i="17" s="1"/>
  <c r="D7" i="17" l="1"/>
  <c r="A13" i="17" s="1"/>
  <c r="C13" i="17" s="1"/>
  <c r="E6" i="17"/>
  <c r="E7" i="17" s="1"/>
  <c r="A18" i="17" s="1"/>
  <c r="C18" i="17" s="1"/>
</calcChain>
</file>

<file path=xl/sharedStrings.xml><?xml version="1.0" encoding="utf-8"?>
<sst xmlns="http://schemas.openxmlformats.org/spreadsheetml/2006/main" count="659" uniqueCount="266">
  <si>
    <t>Obs: OS VALORES DEVEM SER LANÇADOS APENAS NOS CAMPOS EM AMARELO (os demais serão preenchidos automaticamente)</t>
  </si>
  <si>
    <t>ANEXO VI - PLANILHA DE CUSTO E FORMAÇÃO DE PREÇOS</t>
  </si>
  <si>
    <t>Nº Processo:</t>
  </si>
  <si>
    <t>Licitação Nº:</t>
  </si>
  <si>
    <t>Data:         /         /            às        :        horas</t>
  </si>
  <si>
    <t>Módulo 1 - Composição da Remuneração</t>
  </si>
  <si>
    <t xml:space="preserve"> VEÍCULO EXECUTIVO</t>
  </si>
  <si>
    <t>Composição da Remuneração</t>
  </si>
  <si>
    <t>Valor (R$)</t>
  </si>
  <si>
    <t>A</t>
  </si>
  <si>
    <t>B</t>
  </si>
  <si>
    <t>Adicional de Periculosidade</t>
  </si>
  <si>
    <t>C</t>
  </si>
  <si>
    <t>Adicional de Insalubridade</t>
  </si>
  <si>
    <t>D</t>
  </si>
  <si>
    <t>Adicional Noturno</t>
  </si>
  <si>
    <t>E</t>
  </si>
  <si>
    <t>Adicional de Hora Noturna Reduzida</t>
  </si>
  <si>
    <t>F</t>
  </si>
  <si>
    <t>Outros (especificar)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</si>
  <si>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</si>
  <si>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</si>
  <si>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</si>
  <si>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</si>
  <si>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</si>
  <si>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</si>
  <si>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</si>
  <si>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</si>
  <si>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</si>
  <si>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</si>
  <si>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Percentual (%)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</si>
  <si>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</si>
  <si>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</si>
  <si>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</si>
  <si>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</si>
  <si>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</si>
  <si>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</si>
  <si>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</si>
  <si>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</si>
  <si>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</si>
  <si>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</si>
  <si>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</si>
  <si>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</si>
  <si>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</si>
  <si>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</si>
  <si>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>(Valor do VT x Qtdade VT por dia x média dias úteis) - 6% do salário Base</t>
  </si>
  <si>
    <t>Valor do VR x Média de dias úteis Custo do VR assumido pelo empregado (20%)*</t>
  </si>
  <si>
    <t>Assistência Médica</t>
  </si>
  <si>
    <t>Assistência Odontológia</t>
  </si>
  <si>
    <t>Assistência Funeral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</si>
  <si>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</si>
  <si>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</si>
  <si>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</si>
  <si>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</si>
  <si>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Porcentagem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</si>
  <si>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</si>
  <si>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</si>
  <si>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</si>
  <si>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</si>
  <si>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</si>
  <si>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</si>
  <si>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Contribuição Social</t>
  </si>
  <si>
    <t>Módulo 4 - Custo de Reposição do Profissional Ausente</t>
  </si>
  <si>
    <t>Submódulo 4.1 - Substituto nas Ausências Legais</t>
  </si>
  <si>
    <t>4.1</t>
  </si>
  <si>
    <t>Ausências Legais</t>
  </si>
  <si>
    <t>Dias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</si>
  <si>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</si>
  <si>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</si>
  <si>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</si>
  <si>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</si>
  <si>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</si>
  <si>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(doença)</t>
  </si>
  <si>
    <t>Submódulo 4.1.1 - Afastamento Maternidade</t>
  </si>
  <si>
    <t>4.1.1</t>
  </si>
  <si>
    <t>Férias pagas ao Substituto pelos 120 dias de Reposição</t>
  </si>
  <si>
    <t>Incidência dos encargos do Submódulo 2.2 sobre as férias pagas ao substituto pelos 120 dias de reposição - Maternidade</t>
  </si>
  <si>
    <t>Incidência do submódulo 2.2 sobre a remuneração e o 13º salário proporcionais aos 120 dias de reposição - Maternidade</t>
  </si>
  <si>
    <t>Outros</t>
  </si>
  <si>
    <t>Total:</t>
  </si>
  <si>
    <t>Submódulo 4.2 -Substituto na Intrajornada</t>
  </si>
  <si>
    <t>4.2</t>
  </si>
  <si>
    <t>Intrajornada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</si>
  <si>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</si>
  <si>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</si>
  <si>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</si>
  <si>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</si>
  <si>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Afastamento maternidade (referência: 120 dias)</t>
  </si>
  <si>
    <t>Substituto na Intrajornada</t>
  </si>
  <si>
    <t>Módulo 5 - Insumos Diversos</t>
  </si>
  <si>
    <t>Insumos Diversos</t>
  </si>
  <si>
    <t>Uniformes</t>
  </si>
  <si>
    <t>Materiais</t>
  </si>
  <si>
    <t>Equipamentos</t>
  </si>
  <si>
    <t>Aparelho celular com linha telefônica e pacote de dados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</si>
  <si>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</si>
  <si>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</si>
  <si>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</si>
  <si>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</si>
  <si>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</si>
  <si>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(especificar)</t>
  </si>
  <si>
    <t>C.2. Tributos Estaduais (especificar)</t>
  </si>
  <si>
    <t>C.3. Tributos Municipais (especificar)</t>
  </si>
  <si>
    <t>2. QUADRO-RESUMO DO CUSTO POR EMPREGADO</t>
  </si>
  <si>
    <t>Mão de obra vinculada à execução contratual (valor por empregado)</t>
  </si>
  <si>
    <t>Subtotal (A + B +C+ D+E)</t>
  </si>
  <si>
    <t>Módulo 6 – Custos Indiretos, Tributos e Lucro</t>
  </si>
  <si>
    <t xml:space="preserve">Valor Total por Empregado </t>
  </si>
  <si>
    <t>1. CUSTOS FIXOS DO VEÍCULO</t>
  </si>
  <si>
    <t>1.1</t>
  </si>
  <si>
    <t>Depreciação (valor depreciável = valor do veículo - valor residual / 60)</t>
  </si>
  <si>
    <t>1.2</t>
  </si>
  <si>
    <t>Licenciamento (Taxa Detran, IPVA, Seguro Obrigatório / 12)</t>
  </si>
  <si>
    <t>1.3</t>
  </si>
  <si>
    <t xml:space="preserve">Seguro </t>
  </si>
  <si>
    <t>2. CUSTOS INDIRETOS E LUCRO DOS CUSTOS FIXOS DO VEÍCULO</t>
  </si>
  <si>
    <t xml:space="preserve"> Despesas Administrativas/Operacionais (Custos Indiretos)  - (% s/Subtotal CF)</t>
  </si>
  <si>
    <t>Lucro - (% s/Subtotal CF+ Despesas Adm. Operac.)</t>
  </si>
  <si>
    <t>3. TRIBUTOS DOS CUSTOS FIXOS DO VEÍCULO</t>
  </si>
  <si>
    <t>3.1</t>
  </si>
  <si>
    <t>3.1. Tributos Federais (especificar)</t>
  </si>
  <si>
    <t>3.2. Tributos Estaduais (especificar)</t>
  </si>
  <si>
    <t>3.3. Tributos Municipais (especificar)</t>
  </si>
  <si>
    <t xml:space="preserve">SUBTOTAL DA PARCELA DOS CUSTOS FIXOS DO VEÍCULO  (ITENS 1 + 2 + 3)    </t>
  </si>
  <si>
    <t>VPF - VALOR DA PARCELA DE PREÇO FIXO (VALOR TOTAL DO EMPREGADO + SUBTOTAL DOS CUSTOS FIXOS DO VEÍCULO)</t>
  </si>
  <si>
    <t>4.  VPQE - VALOR DA PARCELA CORRESPONDENTE À QUILOMETRAGEM RODADA NO MÊS - estimativa de ( ... Km )</t>
  </si>
  <si>
    <t>Manutenção (serviços, peças, materiais de manutenção e mão-de-obra)</t>
  </si>
  <si>
    <t>Lavagem (1 geral + 3 simples por mês)</t>
  </si>
  <si>
    <t>4.3</t>
  </si>
  <si>
    <t xml:space="preserve">Combustível </t>
  </si>
  <si>
    <t>4.3.1</t>
  </si>
  <si>
    <t>Preço de 1 litro / m³/Kwh de combustível =</t>
  </si>
  <si>
    <t>4.3.2</t>
  </si>
  <si>
    <t>Quant. de Km rodado com 1 litro / m³/Kwh de combustível  =</t>
  </si>
  <si>
    <t>4.4</t>
  </si>
  <si>
    <t>Lubrificantes</t>
  </si>
  <si>
    <t>4.5</t>
  </si>
  <si>
    <t>Pneus e Câmaras</t>
  </si>
  <si>
    <t>4.6</t>
  </si>
  <si>
    <t>Outros (discriminar)</t>
  </si>
  <si>
    <t>SUBTOTAL DOS CUSTOS VARIÁVEIS  (4.1 + 4.2 + 4.3 + 4.4 + 4.5 + 4.6)</t>
  </si>
  <si>
    <t xml:space="preserve"> DEMAIS COMPONENTES</t>
  </si>
  <si>
    <t>4.7</t>
  </si>
  <si>
    <t>Despesas Administrativas/Operacionais - (% s/Subtotal CV)</t>
  </si>
  <si>
    <t>4.8</t>
  </si>
  <si>
    <t>Lucro - (% s/Subtotal CV + Despesas Adm. Operac.)</t>
  </si>
  <si>
    <t xml:space="preserve">SUBTOTAL  DA PARCELA DE PREÇO VARIÁVEL </t>
  </si>
  <si>
    <t>4.9</t>
  </si>
  <si>
    <r>
      <t xml:space="preserve">TRIBUTOS (ISS+COFINS+PIS+Outros) </t>
    </r>
    <r>
      <rPr>
        <b/>
        <sz val="11"/>
        <color indexed="10"/>
        <rFont val="Arial"/>
        <family val="2"/>
      </rPr>
      <t xml:space="preserve">não incluir IRPJ e CSLL - Acórdão TCU 950/07Plenário </t>
    </r>
  </si>
  <si>
    <t xml:space="preserve"> PREÇO UNITÁRIO POR QUILOMETRO RODADO NO MÊS (PUQ)</t>
  </si>
  <si>
    <t xml:space="preserve"> VPQR - VALOR DA PARCELA CORRESPONDENTE À QUILOMETRAGEM RODADA NO MÊS</t>
  </si>
  <si>
    <t>VALOR DE PERNOITE DO MOTORISTA EM OUTRO MUNICÍPIO - VPE</t>
  </si>
  <si>
    <t>5.1</t>
  </si>
  <si>
    <t>Custo estimado de 1 (UM) Pernoite</t>
  </si>
  <si>
    <t>5.2</t>
  </si>
  <si>
    <r>
      <t xml:space="preserve">TRIBUTOS (ISS+COFINS+PIS+Outros) </t>
    </r>
    <r>
      <rPr>
        <b/>
        <sz val="11"/>
        <color indexed="10"/>
        <rFont val="Arial"/>
        <family val="2"/>
      </rPr>
      <t xml:space="preserve">não incluir IRPJ e CSLL-Acórdão TCU 950/07Plenário </t>
    </r>
  </si>
  <si>
    <t>PREÇO UNITÁRIO DE PERNOITE  (PUP)</t>
  </si>
  <si>
    <t>VPE - VALOR TOTAL DE PERNOITE - para uma quantidade de ( ... ) pernoites no mês</t>
  </si>
  <si>
    <t>6. VALOR DA HORA EXTRA (2ª à Sábado)</t>
  </si>
  <si>
    <t>6.1</t>
  </si>
  <si>
    <t>Valor da Hora Extra</t>
  </si>
  <si>
    <t>6.2</t>
  </si>
  <si>
    <t xml:space="preserve">Encargos Sociais sobre a Hora Extra </t>
  </si>
  <si>
    <t>6.3</t>
  </si>
  <si>
    <t>PREÇO UNITÁRIO DA HORA EXTRA  (PUHE)</t>
  </si>
  <si>
    <t>VHE - VALOR TOTAL DA HORA EXTRA - para uma quantidade de ( ... ) horas extras no mês</t>
  </si>
  <si>
    <t>7. VALOR DA HORA EXTRA NOTURNA - APÓS 22H00 (2ª à Sábado)</t>
  </si>
  <si>
    <t>7.1</t>
  </si>
  <si>
    <t>Valor da Hora Extra Noturna</t>
  </si>
  <si>
    <t>7.2</t>
  </si>
  <si>
    <t>7.3</t>
  </si>
  <si>
    <t>Encargos Sociais sobre a Hora Extra Noturna</t>
  </si>
  <si>
    <t>7.4</t>
  </si>
  <si>
    <t>PREÇO UNITÁRIO DA HORA EXTRA NOTURNA (PUHEN)</t>
  </si>
  <si>
    <t>VHEN - VALOR TOTAL DA HORA EXTRA NORTUNA - para uma quantidade de ( ... ) horas extras noturnas no mês</t>
  </si>
  <si>
    <t>8. VALOR DA HORA EXTRA ESPECIAL (Domingo e Feriado)</t>
  </si>
  <si>
    <t>8.1</t>
  </si>
  <si>
    <t>Valor da Hora Extra Especial</t>
  </si>
  <si>
    <t>8.2</t>
  </si>
  <si>
    <t xml:space="preserve">Encargos Sociais sobre a Hora Extra Especial  </t>
  </si>
  <si>
    <t>8.3</t>
  </si>
  <si>
    <t>PREÇO UNITÁRIO DA HORA EXTRA ESPECIAL (PUHES)</t>
  </si>
  <si>
    <t xml:space="preserve"> VHES - VALOR TOTAL DA HORA EXTRA ESPECIAL - para uma quantidade de ( ... ) horas extras especiais no mês</t>
  </si>
  <si>
    <t>9.  VPD - VALOR TOTAL DO PEDÁGIO - pago e comprovado no mês</t>
  </si>
  <si>
    <t>9.1</t>
  </si>
  <si>
    <t>Valor do pedágio (estimado)</t>
  </si>
  <si>
    <t xml:space="preserve"> VDP - VALOR TOTAL DO PEDÁGIO - para uma quantidade de ( ... ) pedágio no mês</t>
  </si>
  <si>
    <t xml:space="preserve"> VALOR MENSAL ESTIMADO POR VEÍCULO (POSTO DE SERVIÇO) - VMV</t>
  </si>
  <si>
    <t>VMV = VPF + VPQR + VPE + VHE + VHEN + VHES + VPD</t>
  </si>
  <si>
    <t>Obs: OS VALORES DEVEM SER LANÇADOS NOS CAMPOS EM AMARELO (os demais serão preenchidos automaticamente)</t>
  </si>
  <si>
    <t>PLANILHA DE CUSTO E FORMAÇÃO DE PREÇOS</t>
  </si>
  <si>
    <t>VEÍCULO UTILITÁRIO</t>
  </si>
  <si>
    <t> </t>
  </si>
  <si>
    <t>Substituto na cobertura de Outras ausências (doenças)</t>
  </si>
  <si>
    <t>Preço de 1 litro / m³ de combustível =</t>
  </si>
  <si>
    <t>Quant. de Km rodado com 1 litro / m³ de combustível  =</t>
  </si>
  <si>
    <t>5. VALOR DE PERNOITE DO MOTORISTA EM OUTRO MUNICÍPIO - VPE</t>
  </si>
  <si>
    <t>PREÇO UNITÁRIO DA HORA EXTRA NOTURNA  (PUHEN)</t>
  </si>
  <si>
    <t>VHEN - VALOR TOTAL DA HORA EXTRA NOTURNA - para uma quantidade de ( ... ) horas extras noturnas no mês</t>
  </si>
  <si>
    <t>10.  VPD - VALOR TOTAL DO PEDÁGIO - pago e comprovado no mês</t>
  </si>
  <si>
    <t>RESERVA MENSAL PARA O PAGAMENTO DE OBRIGAÇÕES TRABALHISTAS - VALOR APURADO COM BASE NA PLANILHA DA CATEGORIA PROFISSIONAL</t>
  </si>
  <si>
    <t>CATEGORIA PROFISSIONAL</t>
  </si>
  <si>
    <t>(A) QUANTIDADE DE EMPREGADOS POR POSTO</t>
  </si>
  <si>
    <t>(B) QUANTIDADE DE POSTOS</t>
  </si>
  <si>
    <t>Obrigações Trabalhistas ( C )</t>
  </si>
  <si>
    <t>VALOR MENSAL A SER RESERVADO POR CATEGORIA (AxBxC)</t>
  </si>
  <si>
    <t>13º (décimo terceiro) salário</t>
  </si>
  <si>
    <t>1/3 Constitucional</t>
  </si>
  <si>
    <t>Valor do Item A  do módulo 4..1.1 Afastamento Maternidade</t>
  </si>
  <si>
    <t>Total do Item 4.4 Provisão para Rescisão</t>
  </si>
  <si>
    <t>SubTotal do Item 4 Custo de Reposição do Profissional Ausente</t>
  </si>
  <si>
    <t>VALOR MENSAL DAS OBRIGAÇÕES TRABALHISTAS (13°+FÉRIAS+MATERNIDADE+RESCISÃO+REPOSIÇÃO)</t>
  </si>
  <si>
    <t>Valor Referência para Reposição do Profissional Ausente (Valor Diário)</t>
  </si>
  <si>
    <t>Total de dias Ausentes (somatório da coluna n° de dias do 4.5)</t>
  </si>
  <si>
    <t>SubTotal do Item 4.5 Custo de Reposição do Profissional Ausente</t>
  </si>
  <si>
    <t>Veículo Executivo com Motorista Executivo</t>
  </si>
  <si>
    <t>Veículo Utilitário com Motorista</t>
  </si>
  <si>
    <r>
      <t xml:space="preserve">SOMATÓRIO DOS VALORES MENSAIS RESERVADOS POR CATEGORIA </t>
    </r>
    <r>
      <rPr>
        <b/>
        <sz val="11"/>
        <rFont val="Calibri"/>
        <family val="2"/>
      </rPr>
      <t>→</t>
    </r>
  </si>
  <si>
    <t>PREÇO MENSAL DA PROPOSTA</t>
  </si>
  <si>
    <t>SUB-TOTAL SEM A RESERVA</t>
  </si>
  <si>
    <t xml:space="preserve">PREÇO (A) </t>
  </si>
  <si>
    <t xml:space="preserve">QUANTIDADE (B) </t>
  </si>
  <si>
    <t>SUB-TOTAL (R$)</t>
  </si>
  <si>
    <t>Valor Mensal Estimado</t>
  </si>
  <si>
    <t>(A x B)</t>
  </si>
  <si>
    <t>Veículo Executivo c/ Motorista Executivo</t>
  </si>
  <si>
    <t>Veículo Utilitário c/ Motorista</t>
  </si>
  <si>
    <t>TOTAL</t>
  </si>
  <si>
    <t>PREÇO GLOBAL DA PROPOSTA</t>
  </si>
  <si>
    <t xml:space="preserve">PREÇO MENSAL ESTIMADO DA PROPOSTA </t>
  </si>
  <si>
    <t>PERÍODO</t>
  </si>
  <si>
    <t xml:space="preserve">PREÇO GLOBAL DA PROPOSTA </t>
  </si>
  <si>
    <t>(MESES)</t>
  </si>
  <si>
    <t>VALORES SEM A RESERVA MENSAL</t>
  </si>
  <si>
    <t xml:space="preserve">VALOR MENSAL SEM A RESERVA </t>
  </si>
  <si>
    <t>VALOR GLOBAL SEM A RESERVA</t>
  </si>
  <si>
    <t xml:space="preserve">PLANILHA DE UNIFORMES </t>
  </si>
  <si>
    <t>FORNECIMENTO SEMESTRAL DE UNIFORMES - MOTORISTA</t>
  </si>
  <si>
    <t>ITENS</t>
  </si>
  <si>
    <t>DESCRIÇÃO</t>
  </si>
  <si>
    <t>MEDIDA</t>
  </si>
  <si>
    <t>QUANTIDADE</t>
  </si>
  <si>
    <t>CUSTO UNITÁRIO</t>
  </si>
  <si>
    <t>CUSTO TOTAL</t>
  </si>
  <si>
    <t>01</t>
  </si>
  <si>
    <t>Camisa social manga longa na cor branca</t>
  </si>
  <si>
    <t>unidade </t>
  </si>
  <si>
    <t>03</t>
  </si>
  <si>
    <t>02</t>
  </si>
  <si>
    <t>Calça comprida modelo social (na cor preta)</t>
  </si>
  <si>
    <t>03 </t>
  </si>
  <si>
    <t>Terno social com bolsos (na cor preta)</t>
  </si>
  <si>
    <t>04 </t>
  </si>
  <si>
    <t>Sapato social na cor preta, em couro, de boa qualidade</t>
  </si>
  <si>
    <t>05 </t>
  </si>
  <si>
    <t>Pares de meia na cor preta</t>
  </si>
  <si>
    <t>04</t>
  </si>
  <si>
    <t>06 </t>
  </si>
  <si>
    <t>Cinto em couro, na cor preta de boa qualidade</t>
  </si>
  <si>
    <t>07 </t>
  </si>
  <si>
    <t>Gravata</t>
  </si>
  <si>
    <t xml:space="preserve">Total Semestral </t>
  </si>
  <si>
    <t xml:space="preserve">Total Mensal </t>
  </si>
  <si>
    <t xml:space="preserve">Salário-Base </t>
  </si>
  <si>
    <t xml:space="preserve">Transporte </t>
  </si>
  <si>
    <t xml:space="preserve">Auxílio-Refeição/Alimentação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</si>
</sst>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&quot;R$ &quot;#,##0.00;[Red]&quot;R$ &quot;#,##0.00"/>
    <numFmt numFmtId="167" formatCode="_(* #,##0.0_);_(* \(#,##0.0\);_(* \-??_);_(@_)"/>
    <numFmt numFmtId="168" formatCode="#,###.00"/>
    <numFmt numFmtId="169" formatCode="#,##0.00;[Red]#,##0.00"/>
    <numFmt numFmtId="170" formatCode="_-[$R$-416]\ * #,##0.00_-;\-[$R$-416]\ * #,##0.00_-;_-[$R$-416]\ * &quot;-&quot;??_-;_-@_-"/>
    <numFmt numFmtId="171" formatCode="&quot;R$ &quot;#,##0.0000;[Red]&quot;R$ &quot;#,##0.0000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11"/>
      <color indexed="57"/>
      <name val="Arial"/>
      <family val="2"/>
    </font>
    <font>
      <b/>
      <sz val="11"/>
      <color indexed="57"/>
      <name val="Arial"/>
      <family val="2"/>
    </font>
    <font>
      <b/>
      <sz val="11"/>
      <color indexed="10"/>
      <name val="Arial"/>
      <family val="2"/>
    </font>
    <font>
      <b/>
      <sz val="11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i/>
      <sz val="9"/>
      <name val="Arial"/>
      <family val="2"/>
    </font>
    <font>
      <b/>
      <sz val="11"/>
      <color rgb="FFFFFFFF"/>
      <name val="Arial"/>
      <family val="2"/>
      <charset val="1"/>
    </font>
    <font>
      <b/>
      <sz val="11"/>
      <color rgb="FFFFFFFF"/>
      <name val="Arial"/>
      <family val="2"/>
    </font>
    <font>
      <sz val="11"/>
      <color rgb="FF003366"/>
      <name val="Arial"/>
      <family val="2"/>
    </font>
    <font>
      <b/>
      <sz val="1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13"/>
      </patternFill>
    </fill>
    <fill>
      <patternFill patternType="solid">
        <fgColor indexed="55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rgb="FFFFFF00"/>
      </patternFill>
    </fill>
    <fill>
      <patternFill patternType="solid">
        <fgColor rgb="FF203764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rgb="FFCCFFCC"/>
        <bgColor rgb="FFCCFFFF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/>
        <bgColor rgb="FF000000"/>
      </patternFill>
    </fill>
  </fills>
  <borders count="177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hair">
        <color indexed="8"/>
      </bottom>
      <diagonal/>
    </border>
    <border>
      <left/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medium">
        <color indexed="8"/>
      </left>
      <right style="medium">
        <color indexed="8"/>
      </right>
      <top/>
      <bottom style="double">
        <color indexed="8"/>
      </bottom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/>
      <top/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medium">
        <color indexed="8"/>
      </right>
      <top style="hair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 style="medium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ck">
        <color indexed="8"/>
      </bottom>
      <diagonal/>
    </border>
    <border>
      <left style="double">
        <color indexed="8"/>
      </left>
      <right style="medium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thick">
        <color indexed="8"/>
      </bottom>
      <diagonal/>
    </border>
    <border>
      <left style="double">
        <color indexed="8"/>
      </left>
      <right style="medium">
        <color indexed="8"/>
      </right>
      <top style="thick">
        <color indexed="8"/>
      </top>
      <bottom style="thick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thick">
        <color indexed="8"/>
      </bottom>
      <diagonal/>
    </border>
    <border>
      <left style="medium">
        <color indexed="8"/>
      </left>
      <right style="double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/>
      <bottom style="hair">
        <color indexed="8"/>
      </bottom>
      <diagonal/>
    </border>
    <border>
      <left/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hair">
        <color indexed="8"/>
      </bottom>
      <diagonal/>
    </border>
    <border>
      <left style="medium">
        <color indexed="8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rgb="FF000000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medium">
        <color rgb="FF000000"/>
      </left>
      <right style="thin">
        <color indexed="8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8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indexed="8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indexed="8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8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8"/>
      </right>
      <top style="thin">
        <color rgb="FF000000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rgb="FF000000"/>
      </bottom>
      <diagonal/>
    </border>
    <border>
      <left style="medium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 style="thin">
        <color rgb="FF000000"/>
      </bottom>
      <diagonal/>
    </border>
    <border>
      <left style="medium">
        <color indexed="8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 style="thin">
        <color rgb="FF000000"/>
      </top>
      <bottom/>
      <diagonal/>
    </border>
    <border>
      <left style="double">
        <color indexed="8"/>
      </left>
      <right style="medium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ill="0" applyBorder="0" applyAlignment="0" applyProtection="0"/>
    <xf numFmtId="44" fontId="2" fillId="0" borderId="0" applyFill="0" applyBorder="0" applyAlignment="0" applyProtection="0"/>
    <xf numFmtId="9" fontId="2" fillId="0" borderId="0" applyFill="0" applyBorder="0" applyAlignment="0" applyProtection="0"/>
    <xf numFmtId="165" fontId="2" fillId="0" borderId="0" applyFill="0" applyBorder="0" applyAlignment="0" applyProtection="0"/>
  </cellStyleXfs>
  <cellXfs count="431">
    <xf numFmtId="0" fontId="0" fillId="0" borderId="0" xfId="0"/>
    <xf numFmtId="44" fontId="5" fillId="3" borderId="12" xfId="1" applyFont="1" applyFill="1" applyBorder="1" applyProtection="1">
      <protection locked="0"/>
    </xf>
    <xf numFmtId="44" fontId="5" fillId="3" borderId="15" xfId="1" applyFont="1" applyFill="1" applyBorder="1" applyProtection="1">
      <protection locked="0"/>
    </xf>
    <xf numFmtId="10" fontId="5" fillId="3" borderId="2" xfId="4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168" fontId="5" fillId="3" borderId="24" xfId="3" applyNumberFormat="1" applyFont="1" applyFill="1" applyBorder="1" applyAlignment="1" applyProtection="1">
      <alignment horizontal="center"/>
      <protection locked="0"/>
    </xf>
    <xf numFmtId="44" fontId="5" fillId="0" borderId="0" xfId="0" applyNumberFormat="1" applyFont="1"/>
    <xf numFmtId="0" fontId="18" fillId="0" borderId="0" xfId="0" applyFont="1"/>
    <xf numFmtId="0" fontId="18" fillId="0" borderId="0" xfId="0" applyFont="1" applyAlignment="1">
      <alignment horizontal="center"/>
    </xf>
    <xf numFmtId="0" fontId="21" fillId="26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22" fillId="27" borderId="2" xfId="0" applyFont="1" applyFill="1" applyBorder="1" applyAlignment="1">
      <alignment horizontal="center" vertical="center" wrapText="1"/>
    </xf>
    <xf numFmtId="49" fontId="14" fillId="27" borderId="2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3" fillId="0" borderId="17" xfId="0" applyFont="1" applyBorder="1" applyAlignment="1">
      <alignment horizontal="center"/>
    </xf>
    <xf numFmtId="170" fontId="3" fillId="0" borderId="17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170" fontId="3" fillId="0" borderId="2" xfId="0" applyNumberFormat="1" applyFont="1" applyBorder="1" applyAlignment="1">
      <alignment horizontal="center"/>
    </xf>
    <xf numFmtId="44" fontId="1" fillId="0" borderId="2" xfId="1" applyBorder="1" applyAlignment="1">
      <alignment horizontal="center" vertical="center"/>
    </xf>
    <xf numFmtId="0" fontId="3" fillId="7" borderId="93" xfId="0" applyFont="1" applyFill="1" applyBorder="1" applyAlignment="1">
      <alignment horizontal="center" vertical="center" wrapText="1"/>
    </xf>
    <xf numFmtId="0" fontId="3" fillId="17" borderId="93" xfId="0" applyFont="1" applyFill="1" applyBorder="1" applyAlignment="1">
      <alignment horizontal="center" vertical="center" wrapText="1"/>
    </xf>
    <xf numFmtId="44" fontId="3" fillId="0" borderId="102" xfId="2" applyFont="1" applyBorder="1" applyProtection="1"/>
    <xf numFmtId="10" fontId="5" fillId="3" borderId="2" xfId="3" applyNumberFormat="1" applyFont="1" applyFill="1" applyBorder="1" applyAlignment="1" applyProtection="1">
      <alignment horizontal="center"/>
      <protection locked="0"/>
    </xf>
    <xf numFmtId="44" fontId="1" fillId="3" borderId="11" xfId="1" applyFill="1" applyBorder="1" applyProtection="1">
      <protection locked="0"/>
    </xf>
    <xf numFmtId="44" fontId="5" fillId="3" borderId="108" xfId="1" applyFont="1" applyFill="1" applyBorder="1" applyProtection="1">
      <protection locked="0"/>
    </xf>
    <xf numFmtId="44" fontId="5" fillId="3" borderId="110" xfId="1" applyFont="1" applyFill="1" applyBorder="1" applyProtection="1">
      <protection locked="0"/>
    </xf>
    <xf numFmtId="44" fontId="5" fillId="3" borderId="84" xfId="1" applyFont="1" applyFill="1" applyBorder="1" applyProtection="1">
      <protection locked="0"/>
    </xf>
    <xf numFmtId="170" fontId="5" fillId="3" borderId="108" xfId="4" applyNumberFormat="1" applyFont="1" applyFill="1" applyBorder="1" applyProtection="1">
      <protection locked="0"/>
    </xf>
    <xf numFmtId="170" fontId="5" fillId="3" borderId="110" xfId="4" applyNumberFormat="1" applyFont="1" applyFill="1" applyBorder="1" applyProtection="1">
      <protection locked="0"/>
    </xf>
    <xf numFmtId="170" fontId="5" fillId="3" borderId="84" xfId="4" applyNumberFormat="1" applyFont="1" applyFill="1" applyBorder="1" applyProtection="1">
      <protection locked="0"/>
    </xf>
    <xf numFmtId="10" fontId="5" fillId="3" borderId="0" xfId="3" applyNumberFormat="1" applyFont="1" applyFill="1" applyBorder="1" applyAlignment="1" applyProtection="1">
      <alignment horizontal="center"/>
      <protection locked="0"/>
    </xf>
    <xf numFmtId="10" fontId="5" fillId="3" borderId="27" xfId="3" applyNumberFormat="1" applyFont="1" applyFill="1" applyBorder="1" applyAlignment="1" applyProtection="1">
      <alignment horizontal="center"/>
      <protection locked="0"/>
    </xf>
    <xf numFmtId="44" fontId="5" fillId="3" borderId="11" xfId="1" applyFont="1" applyFill="1" applyBorder="1" applyProtection="1">
      <protection locked="0"/>
    </xf>
    <xf numFmtId="0" fontId="5" fillId="4" borderId="166" xfId="0" applyFont="1" applyFill="1" applyBorder="1"/>
    <xf numFmtId="0" fontId="5" fillId="0" borderId="2" xfId="0" applyFont="1" applyBorder="1" applyAlignment="1">
      <alignment horizontal="center" vertical="center"/>
    </xf>
    <xf numFmtId="1" fontId="5" fillId="14" borderId="2" xfId="0" applyNumberFormat="1" applyFont="1" applyFill="1" applyBorder="1" applyAlignment="1">
      <alignment horizontal="center" vertical="center"/>
    </xf>
    <xf numFmtId="44" fontId="5" fillId="0" borderId="2" xfId="2" applyFont="1" applyBorder="1" applyProtection="1"/>
    <xf numFmtId="167" fontId="5" fillId="0" borderId="2" xfId="4" applyNumberFormat="1" applyFont="1" applyBorder="1" applyProtection="1"/>
    <xf numFmtId="0" fontId="5" fillId="4" borderId="168" xfId="0" applyFont="1" applyFill="1" applyBorder="1"/>
    <xf numFmtId="0" fontId="5" fillId="0" borderId="169" xfId="0" applyFont="1" applyBorder="1" applyAlignment="1">
      <alignment horizontal="center" vertical="center"/>
    </xf>
    <xf numFmtId="1" fontId="5" fillId="14" borderId="169" xfId="0" applyNumberFormat="1" applyFont="1" applyFill="1" applyBorder="1" applyAlignment="1">
      <alignment horizontal="center" vertical="center"/>
    </xf>
    <xf numFmtId="44" fontId="5" fillId="0" borderId="169" xfId="2" applyFont="1" applyBorder="1" applyProtection="1"/>
    <xf numFmtId="167" fontId="5" fillId="0" borderId="169" xfId="4" applyNumberFormat="1" applyFont="1" applyBorder="1" applyProtection="1"/>
    <xf numFmtId="44" fontId="5" fillId="0" borderId="32" xfId="2" applyFont="1" applyBorder="1" applyProtection="1"/>
    <xf numFmtId="49" fontId="5" fillId="0" borderId="2" xfId="0" applyNumberFormat="1" applyFont="1" applyBorder="1" applyAlignment="1">
      <alignment horizontal="center" vertical="center" wrapText="1"/>
    </xf>
    <xf numFmtId="44" fontId="5" fillId="22" borderId="170" xfId="2" applyFont="1" applyFill="1" applyBorder="1" applyProtection="1"/>
    <xf numFmtId="44" fontId="5" fillId="22" borderId="167" xfId="2" applyFont="1" applyFill="1" applyBorder="1" applyProtection="1"/>
    <xf numFmtId="4" fontId="3" fillId="2" borderId="145" xfId="4" applyNumberFormat="1" applyFont="1" applyFill="1" applyBorder="1" applyAlignment="1" applyProtection="1">
      <alignment horizontal="center"/>
    </xf>
    <xf numFmtId="44" fontId="3" fillId="2" borderId="89" xfId="1" applyFont="1" applyFill="1" applyBorder="1" applyProtection="1"/>
    <xf numFmtId="44" fontId="5" fillId="4" borderId="1" xfId="1" applyFont="1" applyFill="1" applyBorder="1" applyProtection="1"/>
    <xf numFmtId="44" fontId="3" fillId="7" borderId="136" xfId="1" applyFont="1" applyFill="1" applyBorder="1" applyAlignment="1" applyProtection="1">
      <alignment horizontal="center"/>
    </xf>
    <xf numFmtId="44" fontId="3" fillId="2" borderId="9" xfId="1" applyFont="1" applyFill="1" applyBorder="1" applyAlignment="1" applyProtection="1">
      <alignment horizontal="center"/>
    </xf>
    <xf numFmtId="1" fontId="3" fillId="18" borderId="0" xfId="3" applyNumberFormat="1" applyFont="1" applyFill="1" applyAlignment="1" applyProtection="1">
      <alignment horizontal="center"/>
    </xf>
    <xf numFmtId="4" fontId="3" fillId="11" borderId="0" xfId="4" applyNumberFormat="1" applyFont="1" applyFill="1" applyAlignment="1" applyProtection="1">
      <alignment horizontal="center" vertical="center"/>
    </xf>
    <xf numFmtId="44" fontId="5" fillId="4" borderId="119" xfId="1" applyFont="1" applyFill="1" applyBorder="1" applyAlignment="1" applyProtection="1">
      <alignment horizontal="right"/>
    </xf>
    <xf numFmtId="10" fontId="5" fillId="13" borderId="2" xfId="3" applyNumberFormat="1" applyFont="1" applyFill="1" applyBorder="1" applyAlignment="1" applyProtection="1">
      <alignment horizontal="center"/>
    </xf>
    <xf numFmtId="44" fontId="3" fillId="7" borderId="83" xfId="1" applyFont="1" applyFill="1" applyBorder="1" applyAlignment="1" applyProtection="1">
      <alignment horizontal="center"/>
    </xf>
    <xf numFmtId="44" fontId="3" fillId="2" borderId="85" xfId="1" applyFont="1" applyFill="1" applyBorder="1" applyAlignment="1" applyProtection="1">
      <alignment horizontal="center"/>
    </xf>
    <xf numFmtId="44" fontId="5" fillId="4" borderId="83" xfId="1" applyFont="1" applyFill="1" applyBorder="1" applyAlignment="1" applyProtection="1">
      <alignment horizontal="right"/>
    </xf>
    <xf numFmtId="44" fontId="5" fillId="4" borderId="119" xfId="1" applyFont="1" applyFill="1" applyBorder="1" applyProtection="1"/>
    <xf numFmtId="44" fontId="5" fillId="4" borderId="83" xfId="1" applyFont="1" applyFill="1" applyBorder="1" applyProtection="1"/>
    <xf numFmtId="44" fontId="5" fillId="4" borderId="80" xfId="1" applyFont="1" applyFill="1" applyBorder="1" applyProtection="1"/>
    <xf numFmtId="44" fontId="3" fillId="2" borderId="82" xfId="1" applyFont="1" applyFill="1" applyBorder="1" applyAlignment="1" applyProtection="1">
      <alignment horizontal="center"/>
    </xf>
    <xf numFmtId="9" fontId="6" fillId="4" borderId="12" xfId="3" applyFont="1" applyFill="1" applyBorder="1" applyAlignment="1" applyProtection="1">
      <alignment horizontal="center"/>
    </xf>
    <xf numFmtId="44" fontId="3" fillId="4" borderId="83" xfId="1" applyFont="1" applyFill="1" applyBorder="1" applyProtection="1"/>
    <xf numFmtId="44" fontId="3" fillId="7" borderId="12" xfId="1" applyFont="1" applyFill="1" applyBorder="1" applyAlignment="1" applyProtection="1">
      <alignment horizontal="center"/>
    </xf>
    <xf numFmtId="1" fontId="3" fillId="6" borderId="72" xfId="3" applyNumberFormat="1" applyFont="1" applyFill="1" applyBorder="1" applyAlignment="1" applyProtection="1">
      <alignment horizontal="center"/>
    </xf>
    <xf numFmtId="44" fontId="3" fillId="2" borderId="90" xfId="1" applyFont="1" applyFill="1" applyBorder="1" applyAlignment="1" applyProtection="1">
      <alignment horizontal="center" vertical="center"/>
    </xf>
    <xf numFmtId="44" fontId="5" fillId="4" borderId="114" xfId="1" applyFont="1" applyFill="1" applyBorder="1" applyProtection="1"/>
    <xf numFmtId="170" fontId="3" fillId="5" borderId="4" xfId="4" applyNumberFormat="1" applyFont="1" applyFill="1" applyBorder="1" applyProtection="1"/>
    <xf numFmtId="165" fontId="7" fillId="4" borderId="1" xfId="3" applyNumberFormat="1" applyFont="1" applyFill="1" applyBorder="1" applyAlignment="1" applyProtection="1">
      <alignment horizontal="center"/>
    </xf>
    <xf numFmtId="9" fontId="7" fillId="4" borderId="1" xfId="3" applyFont="1" applyFill="1" applyBorder="1" applyAlignment="1" applyProtection="1">
      <alignment horizontal="center"/>
    </xf>
    <xf numFmtId="170" fontId="5" fillId="4" borderId="112" xfId="4" applyNumberFormat="1" applyFont="1" applyFill="1" applyBorder="1" applyProtection="1"/>
    <xf numFmtId="170" fontId="5" fillId="4" borderId="84" xfId="4" applyNumberFormat="1" applyFont="1" applyFill="1" applyBorder="1" applyProtection="1"/>
    <xf numFmtId="9" fontId="3" fillId="4" borderId="1" xfId="3" applyFont="1" applyFill="1" applyBorder="1" applyAlignment="1" applyProtection="1">
      <alignment horizontal="center"/>
    </xf>
    <xf numFmtId="9" fontId="7" fillId="4" borderId="26" xfId="3" applyFont="1" applyFill="1" applyBorder="1" applyAlignment="1" applyProtection="1">
      <alignment horizontal="center"/>
    </xf>
    <xf numFmtId="9" fontId="7" fillId="4" borderId="24" xfId="3" applyFont="1" applyFill="1" applyBorder="1" applyAlignment="1" applyProtection="1">
      <alignment horizontal="center"/>
    </xf>
    <xf numFmtId="44" fontId="5" fillId="4" borderId="2" xfId="1" applyFont="1" applyFill="1" applyBorder="1" applyProtection="1"/>
    <xf numFmtId="44" fontId="5" fillId="16" borderId="0" xfId="1" applyFont="1" applyFill="1" applyProtection="1"/>
    <xf numFmtId="4" fontId="3" fillId="4" borderId="0" xfId="4" applyNumberFormat="1" applyFont="1" applyFill="1" applyProtection="1"/>
    <xf numFmtId="44" fontId="23" fillId="2" borderId="59" xfId="1" applyFont="1" applyFill="1" applyBorder="1" applyAlignment="1" applyProtection="1">
      <alignment horizontal="center" vertical="center"/>
    </xf>
    <xf numFmtId="4" fontId="3" fillId="0" borderId="0" xfId="4" applyNumberFormat="1" applyFont="1" applyAlignment="1" applyProtection="1">
      <alignment horizontal="left" vertical="center" indent="3"/>
    </xf>
    <xf numFmtId="1" fontId="3" fillId="6" borderId="23" xfId="3" applyNumberFormat="1" applyFont="1" applyFill="1" applyBorder="1" applyAlignment="1" applyProtection="1">
      <alignment horizontal="center" vertical="center"/>
    </xf>
    <xf numFmtId="10" fontId="6" fillId="14" borderId="0" xfId="3" applyNumberFormat="1" applyFont="1" applyFill="1" applyAlignment="1" applyProtection="1">
      <alignment horizontal="center"/>
    </xf>
    <xf numFmtId="44" fontId="5" fillId="4" borderId="0" xfId="1" applyFont="1" applyFill="1" applyBorder="1" applyProtection="1"/>
    <xf numFmtId="10" fontId="12" fillId="14" borderId="2" xfId="4" applyNumberFormat="1" applyFont="1" applyFill="1" applyBorder="1" applyAlignment="1" applyProtection="1">
      <alignment horizontal="center"/>
    </xf>
    <xf numFmtId="4" fontId="13" fillId="15" borderId="2" xfId="4" applyNumberFormat="1" applyFont="1" applyFill="1" applyBorder="1" applyProtection="1"/>
    <xf numFmtId="10" fontId="12" fillId="0" borderId="9" xfId="3" applyNumberFormat="1" applyFont="1" applyBorder="1" applyAlignment="1" applyProtection="1">
      <alignment horizontal="center" vertical="center" wrapText="1"/>
    </xf>
    <xf numFmtId="44" fontId="5" fillId="0" borderId="9" xfId="2" applyFont="1" applyBorder="1" applyAlignment="1" applyProtection="1">
      <alignment horizontal="center" vertical="center" wrapText="1"/>
    </xf>
    <xf numFmtId="165" fontId="5" fillId="13" borderId="4" xfId="4" applyFont="1" applyFill="1" applyBorder="1" applyProtection="1"/>
    <xf numFmtId="44" fontId="1" fillId="0" borderId="9" xfId="1" applyBorder="1" applyAlignment="1" applyProtection="1">
      <alignment horizontal="center" vertical="center" wrapText="1"/>
    </xf>
    <xf numFmtId="44" fontId="5" fillId="13" borderId="9" xfId="2" applyFont="1" applyFill="1" applyBorder="1" applyAlignment="1" applyProtection="1">
      <alignment horizontal="center" vertical="center" wrapText="1"/>
    </xf>
    <xf numFmtId="1" fontId="5" fillId="0" borderId="4" xfId="3" applyNumberFormat="1" applyFont="1" applyBorder="1" applyProtection="1"/>
    <xf numFmtId="9" fontId="5" fillId="0" borderId="7" xfId="3" applyFont="1" applyBorder="1" applyProtection="1"/>
    <xf numFmtId="9" fontId="5" fillId="13" borderId="7" xfId="3" applyFont="1" applyFill="1" applyBorder="1" applyProtection="1"/>
    <xf numFmtId="44" fontId="5" fillId="0" borderId="9" xfId="1" applyFont="1" applyBorder="1" applyAlignment="1" applyProtection="1">
      <alignment horizontal="center" vertical="center" wrapText="1"/>
    </xf>
    <xf numFmtId="44" fontId="5" fillId="13" borderId="9" xfId="1" applyFont="1" applyFill="1" applyBorder="1" applyAlignment="1" applyProtection="1">
      <alignment horizontal="center" vertical="center" wrapText="1"/>
    </xf>
    <xf numFmtId="44" fontId="5" fillId="12" borderId="9" xfId="1" applyFont="1" applyFill="1" applyBorder="1" applyAlignment="1" applyProtection="1">
      <alignment horizontal="center" vertical="center" wrapText="1"/>
      <protection locked="0"/>
    </xf>
    <xf numFmtId="9" fontId="5" fillId="12" borderId="4" xfId="3" applyFont="1" applyFill="1" applyBorder="1" applyProtection="1">
      <protection locked="0"/>
    </xf>
    <xf numFmtId="0" fontId="10" fillId="12" borderId="4" xfId="0" applyFont="1" applyFill="1" applyBorder="1" applyProtection="1">
      <protection locked="0"/>
    </xf>
    <xf numFmtId="10" fontId="10" fillId="12" borderId="9" xfId="0" applyNumberFormat="1" applyFont="1" applyFill="1" applyBorder="1" applyAlignment="1" applyProtection="1">
      <alignment horizontal="center" vertical="center" wrapText="1"/>
      <protection locked="0"/>
    </xf>
    <xf numFmtId="44" fontId="5" fillId="12" borderId="9" xfId="2" applyFont="1" applyFill="1" applyBorder="1" applyAlignment="1" applyProtection="1">
      <alignment horizontal="center" vertical="center" wrapText="1"/>
      <protection locked="0"/>
    </xf>
    <xf numFmtId="10" fontId="10" fillId="12" borderId="4" xfId="0" applyNumberFormat="1" applyFont="1" applyFill="1" applyBorder="1" applyProtection="1">
      <protection locked="0"/>
    </xf>
    <xf numFmtId="10" fontId="5" fillId="12" borderId="4" xfId="3" applyNumberFormat="1" applyFont="1" applyFill="1" applyBorder="1" applyProtection="1">
      <protection locked="0"/>
    </xf>
    <xf numFmtId="2" fontId="5" fillId="12" borderId="4" xfId="3" applyNumberFormat="1" applyFont="1" applyFill="1" applyBorder="1" applyProtection="1">
      <protection locked="0"/>
    </xf>
    <xf numFmtId="10" fontId="5" fillId="12" borderId="9" xfId="3" applyNumberFormat="1" applyFont="1" applyFill="1" applyBorder="1" applyAlignment="1" applyProtection="1">
      <alignment horizontal="center" vertical="center" wrapText="1"/>
      <protection locked="0"/>
    </xf>
    <xf numFmtId="10" fontId="5" fillId="12" borderId="28" xfId="3" applyNumberFormat="1" applyFont="1" applyFill="1" applyBorder="1" applyAlignment="1" applyProtection="1">
      <alignment horizontal="center"/>
      <protection locked="0"/>
    </xf>
    <xf numFmtId="10" fontId="5" fillId="12" borderId="12" xfId="3" applyNumberFormat="1" applyFont="1" applyFill="1" applyBorder="1" applyAlignment="1" applyProtection="1">
      <alignment horizontal="center"/>
      <protection locked="0"/>
    </xf>
    <xf numFmtId="10" fontId="5" fillId="12" borderId="2" xfId="0" applyNumberFormat="1" applyFont="1" applyFill="1" applyBorder="1" applyAlignment="1" applyProtection="1">
      <alignment horizontal="center"/>
      <protection locked="0"/>
    </xf>
    <xf numFmtId="44" fontId="5" fillId="28" borderId="143" xfId="1" applyFont="1" applyFill="1" applyBorder="1" applyAlignment="1" applyProtection="1">
      <alignment horizontal="center"/>
      <protection locked="0"/>
    </xf>
    <xf numFmtId="44" fontId="3" fillId="2" borderId="145" xfId="1" applyFont="1" applyFill="1" applyBorder="1" applyAlignment="1" applyProtection="1">
      <alignment horizontal="center"/>
    </xf>
    <xf numFmtId="10" fontId="5" fillId="13" borderId="93" xfId="3" applyNumberFormat="1" applyFont="1" applyFill="1" applyBorder="1" applyAlignment="1" applyProtection="1">
      <alignment horizontal="center"/>
    </xf>
    <xf numFmtId="44" fontId="1" fillId="4" borderId="11" xfId="1" applyFill="1" applyBorder="1" applyAlignment="1" applyProtection="1">
      <alignment horizontal="right"/>
    </xf>
    <xf numFmtId="44" fontId="3" fillId="7" borderId="153" xfId="1" applyFont="1" applyFill="1" applyBorder="1" applyAlignment="1" applyProtection="1">
      <alignment horizontal="center"/>
    </xf>
    <xf numFmtId="44" fontId="1" fillId="4" borderId="119" xfId="1" applyFill="1" applyBorder="1" applyAlignment="1" applyProtection="1">
      <alignment horizontal="right"/>
    </xf>
    <xf numFmtId="10" fontId="5" fillId="13" borderId="152" xfId="3" applyNumberFormat="1" applyFont="1" applyFill="1" applyBorder="1" applyAlignment="1" applyProtection="1">
      <alignment horizontal="center"/>
    </xf>
    <xf numFmtId="170" fontId="1" fillId="4" borderId="11" xfId="1" applyNumberFormat="1" applyFill="1" applyBorder="1" applyProtection="1"/>
    <xf numFmtId="170" fontId="23" fillId="7" borderId="83" xfId="1" applyNumberFormat="1" applyFont="1" applyFill="1" applyBorder="1" applyAlignment="1" applyProtection="1">
      <alignment horizontal="center"/>
    </xf>
    <xf numFmtId="170" fontId="23" fillId="2" borderId="85" xfId="1" applyNumberFormat="1" applyFont="1" applyFill="1" applyBorder="1" applyAlignment="1" applyProtection="1">
      <alignment horizontal="center"/>
    </xf>
    <xf numFmtId="44" fontId="1" fillId="4" borderId="83" xfId="1" applyFill="1" applyBorder="1" applyAlignment="1" applyProtection="1">
      <alignment horizontal="right"/>
    </xf>
    <xf numFmtId="170" fontId="1" fillId="4" borderId="119" xfId="1" applyNumberFormat="1" applyFill="1" applyBorder="1" applyProtection="1"/>
    <xf numFmtId="44" fontId="5" fillId="4" borderId="11" xfId="1" applyFont="1" applyFill="1" applyBorder="1" applyProtection="1"/>
    <xf numFmtId="170" fontId="1" fillId="4" borderId="83" xfId="1" applyNumberFormat="1" applyFill="1" applyBorder="1" applyProtection="1"/>
    <xf numFmtId="10" fontId="5" fillId="15" borderId="12" xfId="3" applyNumberFormat="1" applyFont="1" applyFill="1" applyBorder="1" applyAlignment="1" applyProtection="1">
      <alignment horizontal="center"/>
    </xf>
    <xf numFmtId="44" fontId="1" fillId="4" borderId="80" xfId="1" applyFill="1" applyBorder="1" applyProtection="1"/>
    <xf numFmtId="44" fontId="23" fillId="2" borderId="9" xfId="1" applyFont="1" applyFill="1" applyBorder="1" applyAlignment="1" applyProtection="1">
      <alignment horizontal="center"/>
    </xf>
    <xf numFmtId="9" fontId="6" fillId="4" borderId="15" xfId="3" applyFont="1" applyFill="1" applyBorder="1" applyAlignment="1" applyProtection="1">
      <alignment horizontal="center"/>
    </xf>
    <xf numFmtId="10" fontId="5" fillId="15" borderId="93" xfId="3" applyNumberFormat="1" applyFont="1" applyFill="1" applyBorder="1" applyAlignment="1" applyProtection="1">
      <alignment horizontal="center"/>
    </xf>
    <xf numFmtId="170" fontId="3" fillId="5" borderId="4" xfId="1" applyNumberFormat="1" applyFont="1" applyFill="1" applyBorder="1" applyProtection="1"/>
    <xf numFmtId="44" fontId="5" fillId="4" borderId="84" xfId="1" applyFont="1" applyFill="1" applyBorder="1" applyProtection="1"/>
    <xf numFmtId="44" fontId="5" fillId="4" borderId="112" xfId="1" applyFont="1" applyFill="1" applyBorder="1" applyProtection="1"/>
    <xf numFmtId="170" fontId="3" fillId="2" borderId="59" xfId="1" applyNumberFormat="1" applyFont="1" applyFill="1" applyBorder="1" applyAlignment="1" applyProtection="1">
      <alignment vertical="center" indent="3"/>
    </xf>
    <xf numFmtId="44" fontId="5" fillId="4" borderId="93" xfId="1" applyFont="1" applyFill="1" applyBorder="1" applyProtection="1"/>
    <xf numFmtId="10" fontId="6" fillId="14" borderId="146" xfId="3" applyNumberFormat="1" applyFont="1" applyFill="1" applyBorder="1" applyAlignment="1" applyProtection="1">
      <alignment horizontal="center"/>
    </xf>
    <xf numFmtId="4" fontId="5" fillId="4" borderId="0" xfId="4" applyNumberFormat="1" applyFont="1" applyFill="1" applyBorder="1" applyProtection="1"/>
    <xf numFmtId="10" fontId="12" fillId="14" borderId="17" xfId="4" applyNumberFormat="1" applyFont="1" applyFill="1" applyBorder="1" applyAlignment="1" applyProtection="1">
      <alignment horizontal="center"/>
    </xf>
    <xf numFmtId="4" fontId="13" fillId="15" borderId="17" xfId="4" applyNumberFormat="1" applyFont="1" applyFill="1" applyBorder="1" applyProtection="1"/>
    <xf numFmtId="170" fontId="1" fillId="0" borderId="9" xfId="1" applyNumberFormat="1" applyBorder="1" applyAlignment="1" applyProtection="1">
      <alignment horizontal="center" vertical="center" wrapText="1"/>
    </xf>
    <xf numFmtId="170" fontId="1" fillId="12" borderId="9" xfId="1" applyNumberFormat="1" applyFill="1" applyBorder="1" applyAlignment="1" applyProtection="1">
      <alignment horizontal="center" vertical="center" wrapText="1"/>
      <protection locked="0"/>
    </xf>
    <xf numFmtId="170" fontId="1" fillId="23" borderId="2" xfId="1" applyNumberFormat="1" applyFill="1" applyBorder="1" applyAlignment="1" applyProtection="1">
      <alignment horizontal="center" vertical="center"/>
      <protection locked="0"/>
    </xf>
    <xf numFmtId="0" fontId="10" fillId="0" borderId="0" xfId="0" applyFont="1"/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0" fillId="0" borderId="7" xfId="0" applyFont="1" applyBorder="1"/>
    <xf numFmtId="0" fontId="11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10" fillId="0" borderId="4" xfId="0" applyFont="1" applyBorder="1"/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10" fontId="10" fillId="0" borderId="9" xfId="0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44" fontId="10" fillId="0" borderId="9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8" xfId="0" applyFont="1" applyBorder="1" applyAlignment="1">
      <alignment horizontal="justify" vertical="center" wrapText="1"/>
    </xf>
    <xf numFmtId="10" fontId="10" fillId="0" borderId="4" xfId="0" applyNumberFormat="1" applyFont="1" applyBorder="1"/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/>
    <xf numFmtId="164" fontId="10" fillId="0" borderId="11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/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44" fontId="10" fillId="0" borderId="9" xfId="0" applyNumberFormat="1" applyFont="1" applyBorder="1" applyAlignment="1">
      <alignment vertical="center" wrapText="1"/>
    </xf>
    <xf numFmtId="164" fontId="10" fillId="0" borderId="9" xfId="0" applyNumberFormat="1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/>
    <xf numFmtId="0" fontId="5" fillId="0" borderId="14" xfId="0" applyFont="1" applyBorder="1"/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/>
    <xf numFmtId="0" fontId="5" fillId="4" borderId="14" xfId="0" applyFont="1" applyFill="1" applyBorder="1"/>
    <xf numFmtId="0" fontId="5" fillId="4" borderId="15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5" fillId="0" borderId="16" xfId="0" applyFont="1" applyBorder="1" applyAlignment="1">
      <alignment horizontal="center"/>
    </xf>
    <xf numFmtId="0" fontId="5" fillId="4" borderId="17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/>
    </xf>
    <xf numFmtId="0" fontId="5" fillId="4" borderId="19" xfId="0" applyFont="1" applyFill="1" applyBorder="1" applyAlignment="1">
      <alignment wrapText="1"/>
    </xf>
    <xf numFmtId="0" fontId="5" fillId="4" borderId="0" xfId="0" applyFont="1" applyFill="1" applyAlignment="1">
      <alignment horizontal="center"/>
    </xf>
    <xf numFmtId="0" fontId="5" fillId="4" borderId="0" xfId="0" applyFont="1" applyFill="1" applyAlignment="1">
      <alignment wrapText="1"/>
    </xf>
    <xf numFmtId="0" fontId="3" fillId="4" borderId="2" xfId="0" applyFont="1" applyFill="1" applyBorder="1" applyAlignment="1">
      <alignment horizontal="left" vertical="center" indent="1"/>
    </xf>
    <xf numFmtId="0" fontId="10" fillId="0" borderId="2" xfId="0" applyFont="1" applyBorder="1" applyAlignment="1">
      <alignment vertical="center" wrapText="1"/>
    </xf>
    <xf numFmtId="0" fontId="3" fillId="4" borderId="2" xfId="0" applyFont="1" applyFill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5" fillId="0" borderId="107" xfId="0" applyFont="1" applyBorder="1" applyAlignment="1">
      <alignment horizontal="center" vertical="center"/>
    </xf>
    <xf numFmtId="0" fontId="5" fillId="0" borderId="109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5" fillId="0" borderId="111" xfId="0" applyFont="1" applyBorder="1" applyAlignment="1">
      <alignment horizontal="center" vertical="center"/>
    </xf>
    <xf numFmtId="0" fontId="5" fillId="0" borderId="78" xfId="0" applyFont="1" applyBorder="1" applyAlignment="1">
      <alignment horizontal="center" vertical="center"/>
    </xf>
    <xf numFmtId="0" fontId="5" fillId="0" borderId="28" xfId="0" applyFont="1" applyBorder="1"/>
    <xf numFmtId="0" fontId="5" fillId="0" borderId="79" xfId="0" applyFont="1" applyBorder="1" applyAlignment="1">
      <alignment horizontal="center" vertical="center"/>
    </xf>
    <xf numFmtId="0" fontId="5" fillId="0" borderId="12" xfId="0" applyFont="1" applyBorder="1"/>
    <xf numFmtId="0" fontId="5" fillId="0" borderId="15" xfId="0" applyFont="1" applyBorder="1"/>
    <xf numFmtId="0" fontId="5" fillId="11" borderId="0" xfId="0" applyFont="1" applyFill="1" applyAlignment="1">
      <alignment horizontal="center" vertical="center"/>
    </xf>
    <xf numFmtId="0" fontId="3" fillId="11" borderId="0" xfId="0" applyFont="1" applyFill="1" applyAlignment="1">
      <alignment horizontal="center" vertical="center"/>
    </xf>
    <xf numFmtId="0" fontId="5" fillId="13" borderId="0" xfId="0" applyFont="1" applyFill="1"/>
    <xf numFmtId="0" fontId="3" fillId="5" borderId="75" xfId="0" applyFont="1" applyFill="1" applyBorder="1" applyAlignment="1">
      <alignment horizontal="center" vertical="center"/>
    </xf>
    <xf numFmtId="3" fontId="3" fillId="6" borderId="73" xfId="0" applyNumberFormat="1" applyFont="1" applyFill="1" applyBorder="1" applyAlignment="1">
      <alignment horizontal="center"/>
    </xf>
    <xf numFmtId="0" fontId="3" fillId="5" borderId="127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/>
    </xf>
    <xf numFmtId="0" fontId="5" fillId="0" borderId="131" xfId="0" applyFont="1" applyBorder="1"/>
    <xf numFmtId="1" fontId="3" fillId="6" borderId="70" xfId="0" applyNumberFormat="1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0" borderId="138" xfId="0" applyFont="1" applyBorder="1" applyAlignment="1">
      <alignment horizontal="center" vertical="center"/>
    </xf>
    <xf numFmtId="10" fontId="5" fillId="13" borderId="2" xfId="0" applyNumberFormat="1" applyFont="1" applyFill="1" applyBorder="1" applyAlignment="1">
      <alignment horizontal="center"/>
    </xf>
    <xf numFmtId="1" fontId="3" fillId="6" borderId="73" xfId="0" applyNumberFormat="1" applyFont="1" applyFill="1" applyBorder="1" applyAlignment="1">
      <alignment horizontal="center"/>
    </xf>
    <xf numFmtId="0" fontId="3" fillId="5" borderId="147" xfId="0" applyFont="1" applyFill="1" applyBorder="1" applyAlignment="1">
      <alignment horizontal="center" vertical="center"/>
    </xf>
    <xf numFmtId="0" fontId="5" fillId="0" borderId="139" xfId="0" applyFont="1" applyBorder="1" applyAlignment="1">
      <alignment horizontal="center" vertical="center"/>
    </xf>
    <xf numFmtId="1" fontId="3" fillId="6" borderId="144" xfId="0" applyNumberFormat="1" applyFont="1" applyFill="1" applyBorder="1" applyAlignment="1">
      <alignment horizontal="center"/>
    </xf>
    <xf numFmtId="0" fontId="5" fillId="0" borderId="8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0" fillId="0" borderId="8" xfId="0" applyFont="1" applyBorder="1" applyAlignment="1" applyProtection="1">
      <alignment vertical="center" wrapText="1"/>
      <protection locked="0"/>
    </xf>
    <xf numFmtId="10" fontId="5" fillId="12" borderId="93" xfId="0" applyNumberFormat="1" applyFont="1" applyFill="1" applyBorder="1" applyAlignment="1" applyProtection="1">
      <alignment horizontal="center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5" fillId="8" borderId="75" xfId="0" applyFont="1" applyFill="1" applyBorder="1"/>
    <xf numFmtId="44" fontId="5" fillId="8" borderId="173" xfId="1" applyFont="1" applyFill="1" applyBorder="1" applyAlignment="1" applyProtection="1">
      <alignment horizontal="center" vertical="center"/>
    </xf>
    <xf numFmtId="0" fontId="5" fillId="8" borderId="173" xfId="0" applyFont="1" applyFill="1" applyBorder="1" applyAlignment="1">
      <alignment horizontal="center" vertical="center"/>
    </xf>
    <xf numFmtId="44" fontId="5" fillId="0" borderId="76" xfId="1" applyFont="1" applyBorder="1" applyAlignment="1" applyProtection="1">
      <alignment horizontal="center" vertical="center"/>
    </xf>
    <xf numFmtId="44" fontId="5" fillId="9" borderId="174" xfId="1" applyFont="1" applyFill="1" applyBorder="1" applyAlignment="1" applyProtection="1">
      <alignment horizontal="center" vertical="center"/>
    </xf>
    <xf numFmtId="0" fontId="5" fillId="8" borderId="175" xfId="0" applyFont="1" applyFill="1" applyBorder="1"/>
    <xf numFmtId="44" fontId="5" fillId="8" borderId="73" xfId="1" applyFont="1" applyFill="1" applyBorder="1" applyAlignment="1" applyProtection="1">
      <alignment horizontal="center" vertical="center"/>
    </xf>
    <xf numFmtId="0" fontId="5" fillId="8" borderId="73" xfId="0" applyFont="1" applyFill="1" applyBorder="1" applyAlignment="1">
      <alignment horizontal="center" vertical="center"/>
    </xf>
    <xf numFmtId="44" fontId="5" fillId="0" borderId="8" xfId="1" applyFont="1" applyBorder="1" applyAlignment="1" applyProtection="1">
      <alignment horizontal="center" vertical="center"/>
    </xf>
    <xf numFmtId="44" fontId="5" fillId="9" borderId="90" xfId="1" applyFont="1" applyFill="1" applyBorder="1" applyAlignment="1" applyProtection="1">
      <alignment horizontal="center" vertical="center"/>
    </xf>
    <xf numFmtId="0" fontId="3" fillId="10" borderId="16" xfId="0" applyFont="1" applyFill="1" applyBorder="1" applyAlignment="1">
      <alignment horizontal="center"/>
    </xf>
    <xf numFmtId="44" fontId="3" fillId="10" borderId="3" xfId="1" applyFont="1" applyFill="1" applyBorder="1" applyAlignment="1" applyProtection="1">
      <alignment horizontal="center" vertical="center"/>
    </xf>
    <xf numFmtId="44" fontId="3" fillId="9" borderId="16" xfId="1" applyFont="1" applyFill="1" applyBorder="1" applyAlignment="1" applyProtection="1">
      <alignment horizontal="center" vertical="center"/>
    </xf>
    <xf numFmtId="169" fontId="3" fillId="4" borderId="0" xfId="0" applyNumberFormat="1" applyFont="1" applyFill="1" applyAlignment="1">
      <alignment horizontal="center" vertical="center"/>
    </xf>
    <xf numFmtId="0" fontId="3" fillId="7" borderId="35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166" fontId="3" fillId="10" borderId="36" xfId="0" applyNumberFormat="1" applyFont="1" applyFill="1" applyBorder="1" applyAlignment="1">
      <alignment horizontal="center"/>
    </xf>
    <xf numFmtId="0" fontId="3" fillId="10" borderId="37" xfId="0" applyFont="1" applyFill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0" fontId="3" fillId="9" borderId="35" xfId="0" applyFont="1" applyFill="1" applyBorder="1" applyAlignment="1">
      <alignment horizontal="center"/>
    </xf>
    <xf numFmtId="0" fontId="3" fillId="9" borderId="16" xfId="0" applyFont="1" applyFill="1" applyBorder="1" applyAlignment="1">
      <alignment horizontal="center"/>
    </xf>
    <xf numFmtId="166" fontId="3" fillId="9" borderId="36" xfId="0" applyNumberFormat="1" applyFont="1" applyFill="1" applyBorder="1" applyAlignment="1">
      <alignment horizontal="center"/>
    </xf>
    <xf numFmtId="1" fontId="3" fillId="9" borderId="37" xfId="0" applyNumberFormat="1" applyFont="1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171" fontId="5" fillId="3" borderId="1" xfId="3" applyNumberFormat="1" applyFont="1" applyFill="1" applyBorder="1" applyAlignment="1" applyProtection="1">
      <alignment horizontal="center"/>
      <protection locked="0"/>
    </xf>
    <xf numFmtId="0" fontId="14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0" borderId="4" xfId="0" applyFont="1" applyBorder="1" applyAlignment="1">
      <alignment wrapText="1"/>
    </xf>
    <xf numFmtId="0" fontId="15" fillId="0" borderId="7" xfId="0" applyFont="1" applyBorder="1" applyAlignment="1">
      <alignment wrapText="1"/>
    </xf>
    <xf numFmtId="0" fontId="14" fillId="0" borderId="7" xfId="0" applyFont="1" applyBorder="1" applyAlignment="1">
      <alignment wrapText="1"/>
    </xf>
    <xf numFmtId="0" fontId="14" fillId="0" borderId="8" xfId="0" applyFont="1" applyBorder="1" applyAlignment="1">
      <alignment wrapText="1"/>
    </xf>
    <xf numFmtId="0" fontId="14" fillId="0" borderId="7" xfId="0" applyFont="1" applyBorder="1"/>
    <xf numFmtId="0" fontId="5" fillId="0" borderId="162" xfId="0" applyFont="1" applyBorder="1" applyAlignment="1">
      <alignment horizontal="center"/>
    </xf>
    <xf numFmtId="0" fontId="5" fillId="4" borderId="146" xfId="0" applyFont="1" applyFill="1" applyBorder="1" applyAlignment="1">
      <alignment horizontal="center"/>
    </xf>
    <xf numFmtId="0" fontId="5" fillId="0" borderId="92" xfId="0" applyFont="1" applyBorder="1"/>
    <xf numFmtId="0" fontId="5" fillId="4" borderId="146" xfId="0" applyFont="1" applyFill="1" applyBorder="1" applyAlignment="1">
      <alignment wrapText="1"/>
    </xf>
    <xf numFmtId="0" fontId="3" fillId="4" borderId="17" xfId="0" applyFont="1" applyFill="1" applyBorder="1" applyAlignment="1">
      <alignment horizontal="left" vertical="center" indent="1"/>
    </xf>
    <xf numFmtId="0" fontId="10" fillId="0" borderId="17" xfId="0" applyFont="1" applyBorder="1" applyAlignment="1">
      <alignment vertical="center" wrapText="1"/>
    </xf>
    <xf numFmtId="0" fontId="3" fillId="4" borderId="17" xfId="0" applyFont="1" applyFill="1" applyBorder="1" applyAlignment="1">
      <alignment horizontal="left" vertical="center" wrapText="1" indent="1"/>
    </xf>
    <xf numFmtId="0" fontId="5" fillId="0" borderId="29" xfId="0" applyFont="1" applyBorder="1"/>
    <xf numFmtId="44" fontId="3" fillId="29" borderId="120" xfId="0" applyNumberFormat="1" applyFont="1" applyFill="1" applyBorder="1" applyAlignment="1">
      <alignment horizontal="center"/>
    </xf>
    <xf numFmtId="0" fontId="5" fillId="0" borderId="93" xfId="0" applyFont="1" applyBorder="1"/>
    <xf numFmtId="4" fontId="3" fillId="2" borderId="89" xfId="0" applyNumberFormat="1" applyFont="1" applyFill="1" applyBorder="1"/>
    <xf numFmtId="0" fontId="10" fillId="0" borderId="0" xfId="0" applyFont="1" applyProtection="1">
      <protection locked="0"/>
    </xf>
    <xf numFmtId="0" fontId="4" fillId="3" borderId="0" xfId="0" applyFont="1" applyFill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4" borderId="140" xfId="0" applyFont="1" applyFill="1" applyBorder="1" applyAlignment="1">
      <alignment horizontal="left"/>
    </xf>
    <xf numFmtId="0" fontId="5" fillId="4" borderId="141" xfId="0" applyFont="1" applyFill="1" applyBorder="1" applyAlignment="1">
      <alignment horizontal="left"/>
    </xf>
    <xf numFmtId="0" fontId="5" fillId="4" borderId="142" xfId="0" applyFont="1" applyFill="1" applyBorder="1" applyAlignment="1">
      <alignment horizontal="left"/>
    </xf>
    <xf numFmtId="0" fontId="3" fillId="2" borderId="148" xfId="0" applyFont="1" applyFill="1" applyBorder="1" applyAlignment="1">
      <alignment horizontal="center"/>
    </xf>
    <xf numFmtId="0" fontId="3" fillId="2" borderId="149" xfId="0" applyFont="1" applyFill="1" applyBorder="1" applyAlignment="1">
      <alignment horizontal="center"/>
    </xf>
    <xf numFmtId="0" fontId="3" fillId="2" borderId="150" xfId="0" applyFont="1" applyFill="1" applyBorder="1" applyAlignment="1">
      <alignment horizontal="center"/>
    </xf>
    <xf numFmtId="0" fontId="3" fillId="5" borderId="113" xfId="0" applyFont="1" applyFill="1" applyBorder="1" applyAlignment="1">
      <alignment horizontal="center"/>
    </xf>
    <xf numFmtId="0" fontId="3" fillId="5" borderId="34" xfId="0" applyFont="1" applyFill="1" applyBorder="1" applyAlignment="1">
      <alignment horizontal="center"/>
    </xf>
    <xf numFmtId="0" fontId="3" fillId="5" borderId="86" xfId="0" applyFont="1" applyFill="1" applyBorder="1" applyAlignment="1">
      <alignment horizontal="center"/>
    </xf>
    <xf numFmtId="0" fontId="5" fillId="4" borderId="74" xfId="0" applyFont="1" applyFill="1" applyBorder="1"/>
    <xf numFmtId="0" fontId="5" fillId="4" borderId="42" xfId="0" applyFont="1" applyFill="1" applyBorder="1"/>
    <xf numFmtId="0" fontId="5" fillId="4" borderId="43" xfId="0" applyFont="1" applyFill="1" applyBorder="1"/>
    <xf numFmtId="0" fontId="3" fillId="4" borderId="13" xfId="0" applyFont="1" applyFill="1" applyBorder="1"/>
    <xf numFmtId="0" fontId="3" fillId="4" borderId="40" xfId="0" applyFont="1" applyFill="1" applyBorder="1"/>
    <xf numFmtId="0" fontId="5" fillId="4" borderId="13" xfId="0" applyFont="1" applyFill="1" applyBorder="1"/>
    <xf numFmtId="0" fontId="5" fillId="4" borderId="40" xfId="0" applyFont="1" applyFill="1" applyBorder="1"/>
    <xf numFmtId="0" fontId="3" fillId="7" borderId="130" xfId="0" applyFont="1" applyFill="1" applyBorder="1" applyAlignment="1">
      <alignment horizontal="center"/>
    </xf>
    <xf numFmtId="0" fontId="3" fillId="7" borderId="42" xfId="0" applyFont="1" applyFill="1" applyBorder="1" applyAlignment="1">
      <alignment horizontal="center"/>
    </xf>
    <xf numFmtId="0" fontId="3" fillId="7" borderId="43" xfId="0" applyFont="1" applyFill="1" applyBorder="1" applyAlignment="1">
      <alignment horizontal="center"/>
    </xf>
    <xf numFmtId="0" fontId="11" fillId="19" borderId="158" xfId="0" applyFont="1" applyFill="1" applyBorder="1" applyAlignment="1">
      <alignment horizontal="center" vertical="center" wrapText="1"/>
    </xf>
    <xf numFmtId="0" fontId="11" fillId="19" borderId="159" xfId="0" applyFont="1" applyFill="1" applyBorder="1" applyAlignment="1">
      <alignment horizontal="center" vertical="center" wrapText="1"/>
    </xf>
    <xf numFmtId="0" fontId="11" fillId="19" borderId="103" xfId="0" applyFont="1" applyFill="1" applyBorder="1" applyAlignment="1">
      <alignment horizontal="center" vertical="center" wrapText="1"/>
    </xf>
    <xf numFmtId="0" fontId="5" fillId="4" borderId="55" xfId="0" applyFont="1" applyFill="1" applyBorder="1" applyAlignment="1">
      <alignment horizontal="left"/>
    </xf>
    <xf numFmtId="0" fontId="5" fillId="4" borderId="56" xfId="0" applyFont="1" applyFill="1" applyBorder="1" applyAlignment="1">
      <alignment horizontal="left"/>
    </xf>
    <xf numFmtId="0" fontId="5" fillId="4" borderId="25" xfId="0" applyFont="1" applyFill="1" applyBorder="1" applyAlignment="1">
      <alignment horizontal="left"/>
    </xf>
    <xf numFmtId="0" fontId="5" fillId="4" borderId="47" xfId="0" applyFont="1" applyFill="1" applyBorder="1"/>
    <xf numFmtId="0" fontId="5" fillId="4" borderId="48" xfId="0" applyFont="1" applyFill="1" applyBorder="1"/>
    <xf numFmtId="0" fontId="5" fillId="4" borderId="49" xfId="0" applyFont="1" applyFill="1" applyBorder="1"/>
    <xf numFmtId="0" fontId="5" fillId="4" borderId="38" xfId="0" applyFont="1" applyFill="1" applyBorder="1" applyAlignment="1">
      <alignment horizontal="right"/>
    </xf>
    <xf numFmtId="0" fontId="5" fillId="4" borderId="0" xfId="0" applyFont="1" applyFill="1" applyAlignment="1">
      <alignment horizontal="right"/>
    </xf>
    <xf numFmtId="0" fontId="5" fillId="4" borderId="20" xfId="0" applyFont="1" applyFill="1" applyBorder="1" applyAlignment="1">
      <alignment horizontal="right"/>
    </xf>
    <xf numFmtId="0" fontId="5" fillId="4" borderId="57" xfId="0" applyFont="1" applyFill="1" applyBorder="1" applyAlignment="1">
      <alignment horizontal="left"/>
    </xf>
    <xf numFmtId="0" fontId="5" fillId="4" borderId="58" xfId="0" applyFont="1" applyFill="1" applyBorder="1" applyAlignment="1">
      <alignment horizontal="left"/>
    </xf>
    <xf numFmtId="0" fontId="3" fillId="4" borderId="13" xfId="0" applyFont="1" applyFill="1" applyBorder="1" applyAlignment="1">
      <alignment horizontal="center"/>
    </xf>
    <xf numFmtId="0" fontId="3" fillId="4" borderId="40" xfId="0" applyFont="1" applyFill="1" applyBorder="1" applyAlignment="1">
      <alignment horizontal="center"/>
    </xf>
    <xf numFmtId="0" fontId="11" fillId="19" borderId="32" xfId="0" applyFont="1" applyFill="1" applyBorder="1" applyAlignment="1">
      <alignment horizontal="center" vertical="center"/>
    </xf>
    <xf numFmtId="0" fontId="11" fillId="19" borderId="0" xfId="0" applyFont="1" applyFill="1" applyAlignment="1">
      <alignment horizontal="center" vertical="center"/>
    </xf>
    <xf numFmtId="0" fontId="11" fillId="19" borderId="44" xfId="0" applyFont="1" applyFill="1" applyBorder="1" applyAlignment="1">
      <alignment horizontal="center" vertical="center"/>
    </xf>
    <xf numFmtId="0" fontId="3" fillId="2" borderId="132" xfId="0" applyFont="1" applyFill="1" applyBorder="1" applyAlignment="1">
      <alignment horizontal="center"/>
    </xf>
    <xf numFmtId="0" fontId="3" fillId="2" borderId="87" xfId="0" applyFont="1" applyFill="1" applyBorder="1" applyAlignment="1">
      <alignment horizontal="center"/>
    </xf>
    <xf numFmtId="0" fontId="3" fillId="2" borderId="88" xfId="0" applyFont="1" applyFill="1" applyBorder="1" applyAlignment="1">
      <alignment horizontal="center"/>
    </xf>
    <xf numFmtId="0" fontId="11" fillId="19" borderId="121" xfId="0" applyFont="1" applyFill="1" applyBorder="1" applyAlignment="1">
      <alignment horizontal="center" vertical="center" wrapText="1"/>
    </xf>
    <xf numFmtId="0" fontId="11" fillId="19" borderId="122" xfId="0" applyFont="1" applyFill="1" applyBorder="1" applyAlignment="1">
      <alignment horizontal="center" vertical="center" wrapText="1"/>
    </xf>
    <xf numFmtId="0" fontId="11" fillId="19" borderId="123" xfId="0" applyFont="1" applyFill="1" applyBorder="1" applyAlignment="1">
      <alignment horizontal="center" vertical="center" wrapText="1"/>
    </xf>
    <xf numFmtId="0" fontId="3" fillId="2" borderId="129" xfId="0" applyFont="1" applyFill="1" applyBorder="1" applyAlignment="1">
      <alignment horizontal="center" vertical="center"/>
    </xf>
    <xf numFmtId="0" fontId="3" fillId="2" borderId="71" xfId="0" applyFont="1" applyFill="1" applyBorder="1" applyAlignment="1">
      <alignment horizontal="center" vertical="center"/>
    </xf>
    <xf numFmtId="0" fontId="3" fillId="2" borderId="126" xfId="0" applyFont="1" applyFill="1" applyBorder="1" applyAlignment="1">
      <alignment horizontal="center" vertical="center"/>
    </xf>
    <xf numFmtId="0" fontId="3" fillId="7" borderId="133" xfId="0" applyFont="1" applyFill="1" applyBorder="1" applyAlignment="1">
      <alignment horizontal="center"/>
    </xf>
    <xf numFmtId="0" fontId="3" fillId="7" borderId="134" xfId="0" applyFont="1" applyFill="1" applyBorder="1" applyAlignment="1">
      <alignment horizontal="center"/>
    </xf>
    <xf numFmtId="0" fontId="3" fillId="7" borderId="135" xfId="0" applyFont="1" applyFill="1" applyBorder="1" applyAlignment="1">
      <alignment horizontal="center"/>
    </xf>
    <xf numFmtId="0" fontId="3" fillId="2" borderId="13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72" xfId="0" applyFont="1" applyFill="1" applyBorder="1" applyAlignment="1">
      <alignment horizontal="center"/>
    </xf>
    <xf numFmtId="0" fontId="5" fillId="4" borderId="104" xfId="0" applyFont="1" applyFill="1" applyBorder="1" applyAlignment="1">
      <alignment horizontal="left"/>
    </xf>
    <xf numFmtId="0" fontId="5" fillId="4" borderId="105" xfId="0" applyFont="1" applyFill="1" applyBorder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21" borderId="4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69" xfId="0" applyFont="1" applyBorder="1"/>
    <xf numFmtId="0" fontId="5" fillId="0" borderId="59" xfId="0" applyFont="1" applyBorder="1"/>
    <xf numFmtId="0" fontId="5" fillId="0" borderId="38" xfId="0" applyFont="1" applyBorder="1"/>
    <xf numFmtId="0" fontId="5" fillId="0" borderId="44" xfId="0" applyFont="1" applyBorder="1"/>
    <xf numFmtId="0" fontId="5" fillId="0" borderId="13" xfId="0" applyFont="1" applyBorder="1"/>
    <xf numFmtId="0" fontId="5" fillId="0" borderId="14" xfId="0" applyFont="1" applyBorder="1"/>
    <xf numFmtId="0" fontId="5" fillId="0" borderId="40" xfId="0" applyFont="1" applyBorder="1"/>
    <xf numFmtId="0" fontId="5" fillId="4" borderId="14" xfId="0" applyFont="1" applyFill="1" applyBorder="1"/>
    <xf numFmtId="0" fontId="5" fillId="4" borderId="29" xfId="0" applyFont="1" applyFill="1" applyBorder="1"/>
    <xf numFmtId="0" fontId="5" fillId="4" borderId="30" xfId="0" applyFont="1" applyFill="1" applyBorder="1"/>
    <xf numFmtId="0" fontId="5" fillId="4" borderId="41" xfId="0" applyFont="1" applyFill="1" applyBorder="1"/>
    <xf numFmtId="0" fontId="11" fillId="19" borderId="33" xfId="0" applyFont="1" applyFill="1" applyBorder="1" applyAlignment="1">
      <alignment horizontal="center" vertical="center"/>
    </xf>
    <xf numFmtId="0" fontId="11" fillId="19" borderId="42" xfId="0" applyFont="1" applyFill="1" applyBorder="1" applyAlignment="1">
      <alignment horizontal="center" vertical="center"/>
    </xf>
    <xf numFmtId="0" fontId="11" fillId="19" borderId="43" xfId="0" applyFont="1" applyFill="1" applyBorder="1" applyAlignment="1">
      <alignment horizontal="center" vertical="center"/>
    </xf>
    <xf numFmtId="0" fontId="11" fillId="20" borderId="0" xfId="0" applyFont="1" applyFill="1" applyAlignment="1">
      <alignment horizontal="center"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20" borderId="0" xfId="0" applyFont="1" applyFill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/>
    </xf>
    <xf numFmtId="0" fontId="3" fillId="4" borderId="31" xfId="0" applyFont="1" applyFill="1" applyBorder="1" applyAlignment="1">
      <alignment horizontal="left" vertical="center" indent="1"/>
    </xf>
    <xf numFmtId="0" fontId="3" fillId="4" borderId="31" xfId="0" applyFont="1" applyFill="1" applyBorder="1" applyAlignment="1">
      <alignment horizontal="center" vertical="center"/>
    </xf>
    <xf numFmtId="0" fontId="11" fillId="19" borderId="39" xfId="0" applyFont="1" applyFill="1" applyBorder="1" applyAlignment="1">
      <alignment horizontal="right" vertical="center"/>
    </xf>
    <xf numFmtId="0" fontId="11" fillId="19" borderId="39" xfId="0" applyFont="1" applyFill="1" applyBorder="1" applyAlignment="1">
      <alignment horizontal="center" vertical="center"/>
    </xf>
    <xf numFmtId="0" fontId="3" fillId="2" borderId="93" xfId="0" applyFont="1" applyFill="1" applyBorder="1" applyAlignment="1">
      <alignment horizontal="center" vertical="center"/>
    </xf>
    <xf numFmtId="0" fontId="3" fillId="7" borderId="128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/>
    </xf>
    <xf numFmtId="0" fontId="3" fillId="7" borderId="40" xfId="0" applyFont="1" applyFill="1" applyBorder="1" applyAlignment="1">
      <alignment horizontal="center" vertical="center"/>
    </xf>
    <xf numFmtId="0" fontId="3" fillId="2" borderId="124" xfId="0" applyFont="1" applyFill="1" applyBorder="1" applyAlignment="1">
      <alignment horizontal="center" vertical="center"/>
    </xf>
    <xf numFmtId="0" fontId="3" fillId="7" borderId="128" xfId="0" applyFont="1" applyFill="1" applyBorder="1" applyAlignment="1">
      <alignment horizontal="center"/>
    </xf>
    <xf numFmtId="0" fontId="3" fillId="7" borderId="14" xfId="0" applyFont="1" applyFill="1" applyBorder="1" applyAlignment="1">
      <alignment horizontal="center"/>
    </xf>
    <xf numFmtId="0" fontId="3" fillId="7" borderId="40" xfId="0" applyFont="1" applyFill="1" applyBorder="1" applyAlignment="1">
      <alignment horizontal="center"/>
    </xf>
    <xf numFmtId="0" fontId="3" fillId="2" borderId="125" xfId="0" applyFont="1" applyFill="1" applyBorder="1" applyAlignment="1">
      <alignment horizontal="center" vertical="center"/>
    </xf>
    <xf numFmtId="0" fontId="11" fillId="19" borderId="115" xfId="0" applyFont="1" applyFill="1" applyBorder="1" applyAlignment="1">
      <alignment horizontal="center" vertical="center" wrapText="1"/>
    </xf>
    <xf numFmtId="0" fontId="11" fillId="19" borderId="76" xfId="0" applyFont="1" applyFill="1" applyBorder="1" applyAlignment="1">
      <alignment horizontal="center" vertical="center" wrapText="1"/>
    </xf>
    <xf numFmtId="0" fontId="11" fillId="19" borderId="77" xfId="0" applyFont="1" applyFill="1" applyBorder="1" applyAlignment="1">
      <alignment horizontal="center" vertical="center" wrapText="1"/>
    </xf>
    <xf numFmtId="0" fontId="11" fillId="19" borderId="116" xfId="0" applyFont="1" applyFill="1" applyBorder="1" applyAlignment="1">
      <alignment horizontal="center" vertical="center" wrapText="1"/>
    </xf>
    <xf numFmtId="0" fontId="11" fillId="19" borderId="5" xfId="0" applyFont="1" applyFill="1" applyBorder="1" applyAlignment="1">
      <alignment horizontal="center" vertical="center" wrapText="1"/>
    </xf>
    <xf numFmtId="0" fontId="11" fillId="19" borderId="117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left"/>
    </xf>
    <xf numFmtId="0" fontId="5" fillId="4" borderId="40" xfId="0" applyFont="1" applyFill="1" applyBorder="1" applyAlignment="1">
      <alignment horizontal="left"/>
    </xf>
    <xf numFmtId="0" fontId="3" fillId="4" borderId="13" xfId="0" applyFont="1" applyFill="1" applyBorder="1" applyAlignment="1">
      <alignment vertical="center"/>
    </xf>
    <xf numFmtId="0" fontId="3" fillId="4" borderId="40" xfId="0" applyFont="1" applyFill="1" applyBorder="1" applyAlignment="1">
      <alignment vertical="center"/>
    </xf>
    <xf numFmtId="0" fontId="3" fillId="5" borderId="118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106" xfId="0" applyFont="1" applyFill="1" applyBorder="1" applyAlignment="1">
      <alignment horizontal="center"/>
    </xf>
    <xf numFmtId="0" fontId="5" fillId="4" borderId="46" xfId="0" applyFont="1" applyFill="1" applyBorder="1" applyAlignment="1">
      <alignment horizontal="right"/>
    </xf>
    <xf numFmtId="0" fontId="5" fillId="4" borderId="27" xfId="0" applyFont="1" applyFill="1" applyBorder="1" applyAlignment="1">
      <alignment horizontal="right"/>
    </xf>
    <xf numFmtId="0" fontId="5" fillId="4" borderId="18" xfId="0" applyFont="1" applyFill="1" applyBorder="1" applyAlignment="1">
      <alignment horizontal="right"/>
    </xf>
    <xf numFmtId="0" fontId="5" fillId="4" borderId="38" xfId="0" applyFont="1" applyFill="1" applyBorder="1"/>
    <xf numFmtId="0" fontId="5" fillId="4" borderId="0" xfId="0" applyFont="1" applyFill="1"/>
    <xf numFmtId="0" fontId="5" fillId="4" borderId="20" xfId="0" applyFont="1" applyFill="1" applyBorder="1"/>
    <xf numFmtId="0" fontId="5" fillId="4" borderId="50" xfId="0" applyFont="1" applyFill="1" applyBorder="1"/>
    <xf numFmtId="0" fontId="5" fillId="4" borderId="3" xfId="0" applyFont="1" applyFill="1" applyBorder="1"/>
    <xf numFmtId="0" fontId="5" fillId="4" borderId="51" xfId="0" applyFont="1" applyFill="1" applyBorder="1"/>
    <xf numFmtId="0" fontId="5" fillId="4" borderId="52" xfId="0" applyFont="1" applyFill="1" applyBorder="1" applyAlignment="1">
      <alignment vertical="center" wrapText="1"/>
    </xf>
    <xf numFmtId="0" fontId="5" fillId="4" borderId="53" xfId="0" applyFont="1" applyFill="1" applyBorder="1" applyAlignment="1">
      <alignment vertical="center" wrapText="1"/>
    </xf>
    <xf numFmtId="0" fontId="5" fillId="4" borderId="54" xfId="0" applyFont="1" applyFill="1" applyBorder="1" applyAlignment="1">
      <alignment vertical="center" wrapText="1"/>
    </xf>
    <xf numFmtId="0" fontId="3" fillId="3" borderId="0" xfId="0" applyFont="1" applyFill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4" borderId="14" xfId="0" applyFont="1" applyFill="1" applyBorder="1"/>
    <xf numFmtId="0" fontId="5" fillId="0" borderId="163" xfId="0" applyFont="1" applyBorder="1"/>
    <xf numFmtId="0" fontId="5" fillId="0" borderId="164" xfId="0" applyFont="1" applyBorder="1"/>
    <xf numFmtId="0" fontId="11" fillId="0" borderId="19" xfId="0" applyFont="1" applyBorder="1" applyAlignment="1">
      <alignment horizontal="center" vertical="center" wrapText="1"/>
    </xf>
    <xf numFmtId="0" fontId="11" fillId="0" borderId="176" xfId="0" applyFont="1" applyBorder="1" applyAlignment="1">
      <alignment horizontal="center" vertical="center" wrapText="1"/>
    </xf>
    <xf numFmtId="0" fontId="11" fillId="19" borderId="160" xfId="0" applyFont="1" applyFill="1" applyBorder="1" applyAlignment="1">
      <alignment horizontal="center" vertical="center"/>
    </xf>
    <xf numFmtId="0" fontId="11" fillId="19" borderId="134" xfId="0" applyFont="1" applyFill="1" applyBorder="1" applyAlignment="1">
      <alignment horizontal="center" vertical="center"/>
    </xf>
    <xf numFmtId="0" fontId="11" fillId="19" borderId="161" xfId="0" applyFont="1" applyFill="1" applyBorder="1" applyAlignment="1">
      <alignment horizontal="center" vertical="center"/>
    </xf>
    <xf numFmtId="0" fontId="3" fillId="2" borderId="154" xfId="0" applyFont="1" applyFill="1" applyBorder="1" applyAlignment="1">
      <alignment horizontal="center"/>
    </xf>
    <xf numFmtId="0" fontId="3" fillId="2" borderId="155" xfId="0" applyFont="1" applyFill="1" applyBorder="1" applyAlignment="1">
      <alignment horizontal="center"/>
    </xf>
    <xf numFmtId="0" fontId="3" fillId="2" borderId="156" xfId="0" applyFont="1" applyFill="1" applyBorder="1" applyAlignment="1">
      <alignment horizontal="center"/>
    </xf>
    <xf numFmtId="0" fontId="3" fillId="2" borderId="99" xfId="0" applyFont="1" applyFill="1" applyBorder="1" applyAlignment="1">
      <alignment horizontal="center"/>
    </xf>
    <xf numFmtId="0" fontId="3" fillId="2" borderId="100" xfId="0" applyFont="1" applyFill="1" applyBorder="1" applyAlignment="1">
      <alignment horizontal="center"/>
    </xf>
    <xf numFmtId="0" fontId="3" fillId="2" borderId="157" xfId="0" applyFont="1" applyFill="1" applyBorder="1" applyAlignment="1">
      <alignment horizontal="center"/>
    </xf>
    <xf numFmtId="0" fontId="3" fillId="7" borderId="43" xfId="0" applyFont="1" applyFill="1" applyBorder="1" applyAlignment="1">
      <alignment horizontal="center" vertical="center"/>
    </xf>
    <xf numFmtId="0" fontId="3" fillId="7" borderId="151" xfId="0" applyFont="1" applyFill="1" applyBorder="1" applyAlignment="1">
      <alignment horizontal="center"/>
    </xf>
    <xf numFmtId="0" fontId="3" fillId="7" borderId="93" xfId="0" applyFont="1" applyFill="1" applyBorder="1" applyAlignment="1">
      <alignment horizontal="center" vertical="center" wrapText="1"/>
    </xf>
    <xf numFmtId="0" fontId="3" fillId="22" borderId="99" xfId="0" applyFont="1" applyFill="1" applyBorder="1" applyAlignment="1">
      <alignment horizontal="right"/>
    </xf>
    <xf numFmtId="0" fontId="3" fillId="22" borderId="100" xfId="0" applyFont="1" applyFill="1" applyBorder="1" applyAlignment="1">
      <alignment horizontal="right"/>
    </xf>
    <xf numFmtId="0" fontId="3" fillId="22" borderId="101" xfId="0" applyFont="1" applyFill="1" applyBorder="1" applyAlignment="1">
      <alignment horizontal="right"/>
    </xf>
    <xf numFmtId="0" fontId="5" fillId="22" borderId="94" xfId="0" applyFont="1" applyFill="1" applyBorder="1" applyAlignment="1">
      <alignment horizontal="center"/>
    </xf>
    <xf numFmtId="0" fontId="5" fillId="22" borderId="95" xfId="0" applyFont="1" applyFill="1" applyBorder="1" applyAlignment="1">
      <alignment horizontal="center"/>
    </xf>
    <xf numFmtId="0" fontId="5" fillId="22" borderId="96" xfId="0" applyFont="1" applyFill="1" applyBorder="1" applyAlignment="1">
      <alignment horizontal="center"/>
    </xf>
    <xf numFmtId="0" fontId="3" fillId="7" borderId="97" xfId="0" applyFont="1" applyFill="1" applyBorder="1" applyAlignment="1">
      <alignment horizontal="center" vertical="center"/>
    </xf>
    <xf numFmtId="0" fontId="3" fillId="30" borderId="98" xfId="0" applyFont="1" applyFill="1" applyBorder="1" applyAlignment="1">
      <alignment horizontal="center" vertical="center" wrapText="1"/>
    </xf>
    <xf numFmtId="0" fontId="3" fillId="30" borderId="165" xfId="0" applyFont="1" applyFill="1" applyBorder="1" applyAlignment="1">
      <alignment horizontal="center" vertical="center" wrapText="1"/>
    </xf>
    <xf numFmtId="166" fontId="3" fillId="10" borderId="68" xfId="0" applyNumberFormat="1" applyFont="1" applyFill="1" applyBorder="1" applyAlignment="1">
      <alignment horizontal="center"/>
    </xf>
    <xf numFmtId="0" fontId="3" fillId="9" borderId="60" xfId="0" applyFont="1" applyFill="1" applyBorder="1" applyAlignment="1">
      <alignment horizontal="center" vertical="center"/>
    </xf>
    <xf numFmtId="0" fontId="3" fillId="9" borderId="61" xfId="0" applyFont="1" applyFill="1" applyBorder="1" applyAlignment="1">
      <alignment horizontal="center" vertical="center"/>
    </xf>
    <xf numFmtId="0" fontId="3" fillId="9" borderId="62" xfId="0" applyFont="1" applyFill="1" applyBorder="1" applyAlignment="1">
      <alignment horizontal="center" vertical="center"/>
    </xf>
    <xf numFmtId="166" fontId="3" fillId="9" borderId="63" xfId="0" applyNumberFormat="1" applyFont="1" applyFill="1" applyBorder="1" applyAlignment="1">
      <alignment horizontal="center"/>
    </xf>
    <xf numFmtId="0" fontId="3" fillId="9" borderId="31" xfId="0" applyFont="1" applyFill="1" applyBorder="1" applyAlignment="1">
      <alignment horizontal="center" vertical="center" wrapText="1"/>
    </xf>
    <xf numFmtId="0" fontId="3" fillId="9" borderId="172" xfId="0" applyFont="1" applyFill="1" applyBorder="1" applyAlignment="1">
      <alignment horizontal="center" vertical="center" wrapText="1"/>
    </xf>
    <xf numFmtId="0" fontId="3" fillId="7" borderId="65" xfId="0" applyFont="1" applyFill="1" applyBorder="1" applyAlignment="1">
      <alignment horizontal="center" vertical="center"/>
    </xf>
    <xf numFmtId="0" fontId="3" fillId="7" borderId="171" xfId="0" applyFont="1" applyFill="1" applyBorder="1" applyAlignment="1">
      <alignment horizontal="center" vertical="center"/>
    </xf>
    <xf numFmtId="0" fontId="3" fillId="10" borderId="66" xfId="0" applyFont="1" applyFill="1" applyBorder="1" applyAlignment="1">
      <alignment horizontal="center" vertical="center"/>
    </xf>
    <xf numFmtId="0" fontId="3" fillId="7" borderId="61" xfId="0" applyFont="1" applyFill="1" applyBorder="1" applyAlignment="1">
      <alignment horizontal="center" vertical="center"/>
    </xf>
    <xf numFmtId="0" fontId="3" fillId="7" borderId="67" xfId="0" applyFont="1" applyFill="1" applyBorder="1" applyAlignment="1">
      <alignment horizontal="center" vertical="center"/>
    </xf>
    <xf numFmtId="0" fontId="3" fillId="10" borderId="64" xfId="0" applyFont="1" applyFill="1" applyBorder="1" applyAlignment="1">
      <alignment horizontal="center" vertical="center"/>
    </xf>
    <xf numFmtId="0" fontId="17" fillId="31" borderId="0" xfId="0" applyFont="1" applyFill="1" applyAlignment="1">
      <alignment horizontal="center" vertical="center" wrapText="1"/>
    </xf>
    <xf numFmtId="0" fontId="19" fillId="24" borderId="0" xfId="0" applyFont="1" applyFill="1" applyAlignment="1">
      <alignment horizontal="left"/>
    </xf>
    <xf numFmtId="0" fontId="20" fillId="25" borderId="91" xfId="0" applyFont="1" applyFill="1" applyBorder="1" applyAlignment="1">
      <alignment horizontal="center" vertical="center" wrapText="1"/>
    </xf>
    <xf numFmtId="0" fontId="20" fillId="25" borderId="92" xfId="0" applyFont="1" applyFill="1" applyBorder="1" applyAlignment="1">
      <alignment horizontal="center" vertical="center" wrapText="1"/>
    </xf>
  </cellXfs>
  <cellStyles count="5">
    <cellStyle name="Moeda" xfId="1" builtinId="4"/>
    <cellStyle name="Moeda 2" xfId="2" xr:uid="{00000000-0005-0000-0000-000002000000}"/>
    <cellStyle name="Normal" xfId="0" builtinId="0"/>
    <cellStyle name="Porcentagem" xfId="3" builtinId="5"/>
    <cellStyle name="Vírgula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Y224"/>
  <sheetViews>
    <sheetView showGridLines="0" tabSelected="1" view="pageBreakPreview" zoomScale="80" zoomScaleNormal="115" zoomScaleSheetLayoutView="80" workbookViewId="0">
      <selection activeCell="E199" sqref="E199"/>
    </sheetView>
  </sheetViews>
  <sheetFormatPr defaultColWidth="9.140625" defaultRowHeight="14.25" x14ac:dyDescent="0.2"/>
  <cols>
    <col min="1" max="1" width="9.140625" style="142"/>
    <col min="2" max="2" width="72.140625" style="142" customWidth="1"/>
    <col min="3" max="3" width="24.5703125" style="142" customWidth="1"/>
    <col min="4" max="4" width="20.28515625" style="142" customWidth="1"/>
    <col min="5" max="5" width="15.140625" style="142" customWidth="1"/>
    <col min="6" max="6" width="18.28515625" style="142" customWidth="1"/>
    <col min="7" max="16384" width="9.140625" style="142"/>
  </cols>
  <sheetData>
    <row r="1" spans="1:4" x14ac:dyDescent="0.2">
      <c r="A1" s="268" t="s">
        <v>0</v>
      </c>
      <c r="B1" s="268"/>
      <c r="C1" s="268"/>
      <c r="D1" s="268"/>
    </row>
    <row r="2" spans="1:4" ht="15" thickBot="1" x14ac:dyDescent="0.25">
      <c r="A2" s="269"/>
      <c r="B2" s="269"/>
      <c r="C2" s="269"/>
      <c r="D2" s="269"/>
    </row>
    <row r="3" spans="1:4" ht="15.75" thickBot="1" x14ac:dyDescent="0.25">
      <c r="A3" s="347" t="s">
        <v>1</v>
      </c>
      <c r="B3" s="347"/>
      <c r="C3" s="347"/>
      <c r="D3" s="347"/>
    </row>
    <row r="4" spans="1:4" ht="15.75" thickBot="1" x14ac:dyDescent="0.25">
      <c r="A4" s="348" t="s">
        <v>2</v>
      </c>
      <c r="B4" s="348"/>
      <c r="C4" s="348"/>
      <c r="D4" s="348"/>
    </row>
    <row r="5" spans="1:4" ht="15.75" thickBot="1" x14ac:dyDescent="0.25">
      <c r="A5" s="348" t="s">
        <v>3</v>
      </c>
      <c r="B5" s="348"/>
      <c r="C5" s="348"/>
      <c r="D5" s="348"/>
    </row>
    <row r="6" spans="1:4" ht="15.75" thickBot="1" x14ac:dyDescent="0.25">
      <c r="A6" s="349" t="s">
        <v>4</v>
      </c>
      <c r="B6" s="349"/>
      <c r="C6" s="349"/>
      <c r="D6" s="349"/>
    </row>
    <row r="7" spans="1:4" ht="15" x14ac:dyDescent="0.2">
      <c r="A7" s="351" t="s">
        <v>5</v>
      </c>
      <c r="B7" s="351"/>
      <c r="C7" s="350" t="s">
        <v>6</v>
      </c>
      <c r="D7" s="350"/>
    </row>
    <row r="8" spans="1:4" ht="15.75" thickBot="1" x14ac:dyDescent="0.25">
      <c r="A8" s="143">
        <v>1</v>
      </c>
      <c r="B8" s="144" t="s">
        <v>7</v>
      </c>
      <c r="C8" s="145"/>
      <c r="D8" s="146" t="s">
        <v>8</v>
      </c>
    </row>
    <row r="9" spans="1:4" x14ac:dyDescent="0.2">
      <c r="A9" s="147" t="s">
        <v>9</v>
      </c>
      <c r="B9" s="148" t="s">
        <v>263</v>
      </c>
      <c r="C9" s="149"/>
      <c r="D9" s="99"/>
    </row>
    <row r="10" spans="1:4" ht="15" thickBot="1" x14ac:dyDescent="0.25">
      <c r="A10" s="147" t="s">
        <v>10</v>
      </c>
      <c r="B10" s="148" t="s">
        <v>11</v>
      </c>
      <c r="C10" s="100">
        <v>0</v>
      </c>
      <c r="D10" s="98">
        <f>D9*C10</f>
        <v>0</v>
      </c>
    </row>
    <row r="11" spans="1:4" ht="15" thickBot="1" x14ac:dyDescent="0.25">
      <c r="A11" s="147" t="s">
        <v>12</v>
      </c>
      <c r="B11" s="148" t="s">
        <v>13</v>
      </c>
      <c r="C11" s="149"/>
      <c r="D11" s="99">
        <v>0</v>
      </c>
    </row>
    <row r="12" spans="1:4" ht="15" thickBot="1" x14ac:dyDescent="0.25">
      <c r="A12" s="147" t="s">
        <v>14</v>
      </c>
      <c r="B12" s="148" t="s">
        <v>15</v>
      </c>
      <c r="C12" s="101">
        <v>0</v>
      </c>
      <c r="D12" s="98">
        <f>((D9+D10)/220*0.2)*C12</f>
        <v>0</v>
      </c>
    </row>
    <row r="13" spans="1:4" ht="15" thickBot="1" x14ac:dyDescent="0.25">
      <c r="A13" s="147" t="s">
        <v>16</v>
      </c>
      <c r="B13" s="148" t="s">
        <v>17</v>
      </c>
      <c r="C13" s="149"/>
      <c r="D13" s="98">
        <f>PRODUCT(((C12/52.5)*60)-C12)*(((D9+D10)/220*1.2))</f>
        <v>0</v>
      </c>
    </row>
    <row r="14" spans="1:4" ht="15" thickBot="1" x14ac:dyDescent="0.25">
      <c r="A14" s="147" t="s">
        <v>18</v>
      </c>
      <c r="B14" s="148" t="s">
        <v>19</v>
      </c>
      <c r="C14" s="149"/>
      <c r="D14" s="99">
        <v>0</v>
      </c>
    </row>
    <row r="15" spans="1:4" ht="15.75" thickBot="1" x14ac:dyDescent="0.25">
      <c r="A15" s="343" t="s">
        <v>20</v>
      </c>
      <c r="B15" s="344"/>
      <c r="C15" s="149"/>
      <c r="D15" s="97">
        <f>SUM(D9:D13)+D14</f>
        <v>0</v>
      </c>
    </row>
    <row r="18" spans="1:4" ht="15" x14ac:dyDescent="0.2">
      <c r="A18" s="306" t="s">
        <v>21</v>
      </c>
      <c r="B18" s="306"/>
      <c r="C18" s="306"/>
      <c r="D18" s="306"/>
    </row>
    <row r="19" spans="1:4" ht="15" x14ac:dyDescent="0.2">
      <c r="A19" s="151"/>
    </row>
    <row r="20" spans="1:4" ht="15" x14ac:dyDescent="0.2">
      <c r="A20" s="342" t="s">
        <v>22</v>
      </c>
      <c r="B20" s="342"/>
      <c r="C20" s="342"/>
      <c r="D20" s="342"/>
    </row>
    <row r="21" spans="1:4" ht="15" thickBot="1" x14ac:dyDescent="0.25"/>
    <row r="22" spans="1:4" ht="15.75" thickBot="1" x14ac:dyDescent="0.25">
      <c r="A22" s="152" t="s">
        <v>23</v>
      </c>
      <c r="B22" s="150" t="s">
        <v>24</v>
      </c>
      <c r="C22" s="149"/>
      <c r="D22" s="153" t="s">
        <v>8</v>
      </c>
    </row>
    <row r="23" spans="1:4" ht="15" thickBot="1" x14ac:dyDescent="0.25">
      <c r="A23" s="147" t="s">
        <v>9</v>
      </c>
      <c r="B23" s="148" t="s">
        <v>25</v>
      </c>
      <c r="C23" s="149"/>
      <c r="D23" s="154">
        <f>D15/12</f>
        <v>0</v>
      </c>
    </row>
    <row r="24" spans="1:4" ht="15" thickBot="1" x14ac:dyDescent="0.25">
      <c r="A24" s="147" t="s">
        <v>10</v>
      </c>
      <c r="B24" s="148" t="s">
        <v>26</v>
      </c>
      <c r="C24" s="149"/>
      <c r="D24" s="154">
        <f>(D15/12)+(D15*1/3/12)</f>
        <v>0</v>
      </c>
    </row>
    <row r="25" spans="1:4" ht="15.75" thickBot="1" x14ac:dyDescent="0.25">
      <c r="A25" s="343" t="s">
        <v>20</v>
      </c>
      <c r="B25" s="344"/>
      <c r="C25" s="149"/>
      <c r="D25" s="154">
        <f>SUM(D23:D24)</f>
        <v>0</v>
      </c>
    </row>
    <row r="28" spans="1:4" ht="32.25" customHeight="1" x14ac:dyDescent="0.2">
      <c r="A28" s="346" t="s">
        <v>27</v>
      </c>
      <c r="B28" s="346"/>
      <c r="C28" s="346"/>
      <c r="D28" s="346"/>
    </row>
    <row r="29" spans="1:4" ht="15" thickBot="1" x14ac:dyDescent="0.25"/>
    <row r="30" spans="1:4" ht="15.75" thickBot="1" x14ac:dyDescent="0.25">
      <c r="A30" s="152" t="s">
        <v>28</v>
      </c>
      <c r="B30" s="153" t="s">
        <v>29</v>
      </c>
      <c r="C30" s="153" t="s">
        <v>30</v>
      </c>
      <c r="D30" s="153" t="s">
        <v>8</v>
      </c>
    </row>
    <row r="31" spans="1:4" ht="15" thickBot="1" x14ac:dyDescent="0.25">
      <c r="A31" s="147" t="s">
        <v>9</v>
      </c>
      <c r="B31" s="155" t="s">
        <v>31</v>
      </c>
      <c r="C31" s="102"/>
      <c r="D31" s="154">
        <f>($D$15*C31)+($D$25*C31)</f>
        <v>0</v>
      </c>
    </row>
    <row r="32" spans="1:4" ht="15" thickBot="1" x14ac:dyDescent="0.25">
      <c r="A32" s="147" t="s">
        <v>10</v>
      </c>
      <c r="B32" s="155" t="s">
        <v>32</v>
      </c>
      <c r="C32" s="102"/>
      <c r="D32" s="154">
        <f>($D$15*C32)+($D$25*C32)</f>
        <v>0</v>
      </c>
    </row>
    <row r="33" spans="1:4" ht="15" thickBot="1" x14ac:dyDescent="0.25">
      <c r="A33" s="147" t="s">
        <v>12</v>
      </c>
      <c r="B33" s="155" t="s">
        <v>33</v>
      </c>
      <c r="C33" s="102"/>
      <c r="D33" s="154">
        <f t="shared" ref="D33:D38" si="0">($D$15*C33)+($D$25*C33)</f>
        <v>0</v>
      </c>
    </row>
    <row r="34" spans="1:4" ht="15" thickBot="1" x14ac:dyDescent="0.25">
      <c r="A34" s="147" t="s">
        <v>14</v>
      </c>
      <c r="B34" s="155" t="s">
        <v>34</v>
      </c>
      <c r="C34" s="102"/>
      <c r="D34" s="154">
        <f t="shared" si="0"/>
        <v>0</v>
      </c>
    </row>
    <row r="35" spans="1:4" ht="15" thickBot="1" x14ac:dyDescent="0.25">
      <c r="A35" s="147" t="s">
        <v>16</v>
      </c>
      <c r="B35" s="155" t="s">
        <v>35</v>
      </c>
      <c r="C35" s="102"/>
      <c r="D35" s="154">
        <f t="shared" si="0"/>
        <v>0</v>
      </c>
    </row>
    <row r="36" spans="1:4" ht="15" thickBot="1" x14ac:dyDescent="0.25">
      <c r="A36" s="147" t="s">
        <v>18</v>
      </c>
      <c r="B36" s="155" t="s">
        <v>36</v>
      </c>
      <c r="C36" s="102"/>
      <c r="D36" s="154">
        <f t="shared" si="0"/>
        <v>0</v>
      </c>
    </row>
    <row r="37" spans="1:4" ht="15" thickBot="1" x14ac:dyDescent="0.25">
      <c r="A37" s="147" t="s">
        <v>37</v>
      </c>
      <c r="B37" s="155" t="s">
        <v>38</v>
      </c>
      <c r="C37" s="102"/>
      <c r="D37" s="154">
        <f t="shared" si="0"/>
        <v>0</v>
      </c>
    </row>
    <row r="38" spans="1:4" ht="15" thickBot="1" x14ac:dyDescent="0.25">
      <c r="A38" s="147" t="s">
        <v>39</v>
      </c>
      <c r="B38" s="155" t="s">
        <v>40</v>
      </c>
      <c r="C38" s="102"/>
      <c r="D38" s="154">
        <f t="shared" si="0"/>
        <v>0</v>
      </c>
    </row>
    <row r="39" spans="1:4" ht="15.75" thickBot="1" x14ac:dyDescent="0.25">
      <c r="A39" s="343" t="s">
        <v>41</v>
      </c>
      <c r="B39" s="345"/>
      <c r="C39" s="156">
        <f>SUM(C31:C38)</f>
        <v>0</v>
      </c>
      <c r="D39" s="154">
        <f>SUM(D31:D38)</f>
        <v>0</v>
      </c>
    </row>
    <row r="42" spans="1:4" ht="15" x14ac:dyDescent="0.2">
      <c r="A42" s="342" t="s">
        <v>42</v>
      </c>
      <c r="B42" s="342"/>
      <c r="C42" s="342"/>
    </row>
    <row r="43" spans="1:4" ht="15" thickBot="1" x14ac:dyDescent="0.25"/>
    <row r="44" spans="1:4" ht="15.75" thickBot="1" x14ac:dyDescent="0.25">
      <c r="A44" s="152" t="s">
        <v>43</v>
      </c>
      <c r="B44" s="150" t="s">
        <v>44</v>
      </c>
      <c r="C44" s="149"/>
      <c r="D44" s="153" t="s">
        <v>8</v>
      </c>
    </row>
    <row r="45" spans="1:4" ht="42" customHeight="1" thickBot="1" x14ac:dyDescent="0.25">
      <c r="A45" s="147" t="s">
        <v>9</v>
      </c>
      <c r="B45" s="148" t="s">
        <v>264</v>
      </c>
      <c r="C45" s="157" t="s">
        <v>45</v>
      </c>
      <c r="D45" s="103"/>
    </row>
    <row r="46" spans="1:4" ht="43.15" customHeight="1" thickBot="1" x14ac:dyDescent="0.25">
      <c r="A46" s="147" t="s">
        <v>10</v>
      </c>
      <c r="B46" s="148" t="s">
        <v>265</v>
      </c>
      <c r="C46" s="157" t="s">
        <v>46</v>
      </c>
      <c r="D46" s="103"/>
    </row>
    <row r="47" spans="1:4" ht="15" thickBot="1" x14ac:dyDescent="0.25">
      <c r="A47" s="147" t="s">
        <v>12</v>
      </c>
      <c r="B47" s="148" t="s">
        <v>48</v>
      </c>
      <c r="C47" s="149"/>
      <c r="D47" s="103"/>
    </row>
    <row r="48" spans="1:4" ht="15" thickBot="1" x14ac:dyDescent="0.25">
      <c r="A48" s="147" t="s">
        <v>14</v>
      </c>
      <c r="B48" s="148" t="s">
        <v>47</v>
      </c>
      <c r="C48" s="149"/>
      <c r="D48" s="103"/>
    </row>
    <row r="49" spans="1:4" ht="15" thickBot="1" x14ac:dyDescent="0.25">
      <c r="A49" s="147" t="s">
        <v>16</v>
      </c>
      <c r="B49" s="148" t="s">
        <v>49</v>
      </c>
      <c r="C49" s="149"/>
      <c r="D49" s="103"/>
    </row>
    <row r="50" spans="1:4" x14ac:dyDescent="0.2">
      <c r="A50" s="147" t="s">
        <v>18</v>
      </c>
      <c r="B50" s="148" t="s">
        <v>19</v>
      </c>
      <c r="C50" s="149"/>
      <c r="D50" s="103">
        <v>0</v>
      </c>
    </row>
    <row r="51" spans="1:4" ht="15.75" thickBot="1" x14ac:dyDescent="0.25">
      <c r="A51" s="343" t="s">
        <v>20</v>
      </c>
      <c r="B51" s="344"/>
      <c r="C51" s="149"/>
      <c r="D51" s="90">
        <f>SUM(D45:D50)</f>
        <v>0</v>
      </c>
    </row>
    <row r="54" spans="1:4" ht="15" x14ac:dyDescent="0.2">
      <c r="A54" s="342" t="s">
        <v>50</v>
      </c>
      <c r="B54" s="342"/>
      <c r="C54" s="342"/>
    </row>
    <row r="55" spans="1:4" ht="15" thickBot="1" x14ac:dyDescent="0.25"/>
    <row r="56" spans="1:4" ht="15.75" thickBot="1" x14ac:dyDescent="0.25">
      <c r="A56" s="152">
        <v>2</v>
      </c>
      <c r="B56" s="150" t="s">
        <v>51</v>
      </c>
      <c r="C56" s="149"/>
      <c r="D56" s="153" t="s">
        <v>8</v>
      </c>
    </row>
    <row r="57" spans="1:4" ht="15" thickBot="1" x14ac:dyDescent="0.25">
      <c r="A57" s="147" t="s">
        <v>23</v>
      </c>
      <c r="B57" s="148" t="s">
        <v>24</v>
      </c>
      <c r="C57" s="149"/>
      <c r="D57" s="154">
        <f>D25</f>
        <v>0</v>
      </c>
    </row>
    <row r="58" spans="1:4" ht="15" thickBot="1" x14ac:dyDescent="0.25">
      <c r="A58" s="147" t="s">
        <v>28</v>
      </c>
      <c r="B58" s="148" t="s">
        <v>29</v>
      </c>
      <c r="C58" s="149"/>
      <c r="D58" s="154">
        <f>D39</f>
        <v>0</v>
      </c>
    </row>
    <row r="59" spans="1:4" ht="15" thickBot="1" x14ac:dyDescent="0.25">
      <c r="A59" s="147" t="s">
        <v>43</v>
      </c>
      <c r="B59" s="148" t="s">
        <v>44</v>
      </c>
      <c r="C59" s="149"/>
      <c r="D59" s="158">
        <f>D51</f>
        <v>0</v>
      </c>
    </row>
    <row r="60" spans="1:4" ht="15.75" thickBot="1" x14ac:dyDescent="0.25">
      <c r="A60" s="343" t="s">
        <v>20</v>
      </c>
      <c r="B60" s="344"/>
      <c r="C60" s="149"/>
      <c r="D60" s="154">
        <f>SUM(D57:D59)</f>
        <v>0</v>
      </c>
    </row>
    <row r="61" spans="1:4" x14ac:dyDescent="0.2">
      <c r="A61" s="159"/>
    </row>
    <row r="63" spans="1:4" ht="15" x14ac:dyDescent="0.2">
      <c r="A63" s="306" t="s">
        <v>52</v>
      </c>
      <c r="B63" s="306"/>
      <c r="C63" s="306"/>
    </row>
    <row r="64" spans="1:4" ht="15" thickBot="1" x14ac:dyDescent="0.25"/>
    <row r="65" spans="1:4" ht="15.75" thickBot="1" x14ac:dyDescent="0.25">
      <c r="A65" s="152">
        <v>3</v>
      </c>
      <c r="B65" s="150" t="s">
        <v>53</v>
      </c>
      <c r="C65" s="149" t="s">
        <v>54</v>
      </c>
      <c r="D65" s="153" t="s">
        <v>8</v>
      </c>
    </row>
    <row r="66" spans="1:4" ht="15" thickBot="1" x14ac:dyDescent="0.25">
      <c r="A66" s="147" t="s">
        <v>9</v>
      </c>
      <c r="B66" s="160" t="s">
        <v>55</v>
      </c>
      <c r="C66" s="104"/>
      <c r="D66" s="154">
        <f>(D15/12)*C66</f>
        <v>0</v>
      </c>
    </row>
    <row r="67" spans="1:4" ht="15" thickBot="1" x14ac:dyDescent="0.25">
      <c r="A67" s="147" t="s">
        <v>10</v>
      </c>
      <c r="B67" s="160" t="s">
        <v>56</v>
      </c>
      <c r="C67" s="161"/>
      <c r="D67" s="154">
        <f>(D66*C38)</f>
        <v>0</v>
      </c>
    </row>
    <row r="68" spans="1:4" ht="15" thickBot="1" x14ac:dyDescent="0.25">
      <c r="A68" s="147" t="s">
        <v>12</v>
      </c>
      <c r="B68" s="160" t="s">
        <v>57</v>
      </c>
      <c r="C68" s="149"/>
      <c r="D68" s="162"/>
    </row>
    <row r="69" spans="1:4" ht="15" thickBot="1" x14ac:dyDescent="0.25">
      <c r="A69" s="147" t="s">
        <v>14</v>
      </c>
      <c r="B69" s="160" t="s">
        <v>58</v>
      </c>
      <c r="C69" s="105"/>
      <c r="D69" s="154">
        <f>(((D15/30)/12)*7)*C69</f>
        <v>0</v>
      </c>
    </row>
    <row r="70" spans="1:4" ht="29.25" thickBot="1" x14ac:dyDescent="0.25">
      <c r="A70" s="147" t="s">
        <v>16</v>
      </c>
      <c r="B70" s="160" t="s">
        <v>59</v>
      </c>
      <c r="C70" s="163"/>
      <c r="D70" s="164">
        <f>(D69*C39)</f>
        <v>0</v>
      </c>
    </row>
    <row r="71" spans="1:4" ht="15" thickBot="1" x14ac:dyDescent="0.25">
      <c r="A71" s="147" t="s">
        <v>18</v>
      </c>
      <c r="B71" s="160" t="s">
        <v>60</v>
      </c>
      <c r="C71" s="149"/>
      <c r="D71" s="165">
        <f>SUM(D72:D73)</f>
        <v>0</v>
      </c>
    </row>
    <row r="72" spans="1:4" ht="15" thickBot="1" x14ac:dyDescent="0.25">
      <c r="A72" s="166"/>
      <c r="B72" s="160" t="s">
        <v>40</v>
      </c>
      <c r="C72" s="95">
        <v>0.4</v>
      </c>
      <c r="D72" s="154">
        <f>((((D15+D23+D24)*C72))*C38)</f>
        <v>0</v>
      </c>
    </row>
    <row r="73" spans="1:4" ht="15" thickBot="1" x14ac:dyDescent="0.25">
      <c r="A73" s="166"/>
      <c r="B73" s="160" t="s">
        <v>61</v>
      </c>
      <c r="C73" s="96">
        <v>0</v>
      </c>
      <c r="D73" s="154">
        <f>((((D15+D23+D24)*C73))*C38)</f>
        <v>0</v>
      </c>
    </row>
    <row r="74" spans="1:4" ht="15.75" thickBot="1" x14ac:dyDescent="0.25">
      <c r="A74" s="343" t="s">
        <v>20</v>
      </c>
      <c r="B74" s="344"/>
      <c r="C74" s="149"/>
      <c r="D74" s="154">
        <f>D66+D67+D69+D70+D71</f>
        <v>0</v>
      </c>
    </row>
    <row r="77" spans="1:4" ht="15" x14ac:dyDescent="0.2">
      <c r="A77" s="306" t="s">
        <v>62</v>
      </c>
      <c r="B77" s="306"/>
      <c r="C77" s="306"/>
    </row>
    <row r="80" spans="1:4" ht="15" x14ac:dyDescent="0.2">
      <c r="A80" s="342" t="s">
        <v>63</v>
      </c>
      <c r="B80" s="342"/>
      <c r="C80" s="342"/>
    </row>
    <row r="81" spans="1:4" ht="15.75" thickBot="1" x14ac:dyDescent="0.25">
      <c r="A81" s="151"/>
    </row>
    <row r="82" spans="1:4" ht="15.75" thickBot="1" x14ac:dyDescent="0.25">
      <c r="A82" s="152" t="s">
        <v>64</v>
      </c>
      <c r="B82" s="150" t="s">
        <v>65</v>
      </c>
      <c r="C82" s="167" t="s">
        <v>66</v>
      </c>
      <c r="D82" s="153" t="s">
        <v>8</v>
      </c>
    </row>
    <row r="83" spans="1:4" ht="15" thickBot="1" x14ac:dyDescent="0.25">
      <c r="A83" s="147" t="s">
        <v>9</v>
      </c>
      <c r="B83" s="148" t="s">
        <v>67</v>
      </c>
      <c r="C83" s="106"/>
      <c r="D83" s="154">
        <f>(($D$15+$D$25+$D$98+$D$120+$D$51+$D$66+$D$69-$D$45)/30)*C83/12</f>
        <v>0</v>
      </c>
    </row>
    <row r="84" spans="1:4" ht="15" thickBot="1" x14ac:dyDescent="0.25">
      <c r="A84" s="147" t="s">
        <v>10</v>
      </c>
      <c r="B84" s="148" t="s">
        <v>68</v>
      </c>
      <c r="C84" s="106"/>
      <c r="D84" s="154">
        <f>(($D$15+$D$25+$D$98+$D$120+$D$51+$D$66+$D$69-$D$45)/30)*C84/12</f>
        <v>0</v>
      </c>
    </row>
    <row r="85" spans="1:4" ht="15" thickBot="1" x14ac:dyDescent="0.25">
      <c r="A85" s="147" t="s">
        <v>12</v>
      </c>
      <c r="B85" s="148" t="s">
        <v>69</v>
      </c>
      <c r="C85" s="106"/>
      <c r="D85" s="154">
        <f>(($D$15+$D$25+$D$98+$D$120+$D$51+$D$66+$D$69-$D$45)/30)*C85/12</f>
        <v>0</v>
      </c>
    </row>
    <row r="86" spans="1:4" ht="15" thickBot="1" x14ac:dyDescent="0.25">
      <c r="A86" s="147" t="s">
        <v>14</v>
      </c>
      <c r="B86" s="148" t="s">
        <v>70</v>
      </c>
      <c r="C86" s="106"/>
      <c r="D86" s="154">
        <f>(($D$15+$D$25+$D$98+$D$120+$D$51+$D$66+$D$69-$D$45)/30)*C86/12</f>
        <v>0</v>
      </c>
    </row>
    <row r="87" spans="1:4" ht="15" thickBot="1" x14ac:dyDescent="0.25">
      <c r="A87" s="147" t="s">
        <v>16</v>
      </c>
      <c r="B87" s="148" t="s">
        <v>71</v>
      </c>
      <c r="C87" s="94">
        <v>0</v>
      </c>
      <c r="D87" s="154">
        <f>D98</f>
        <v>0</v>
      </c>
    </row>
    <row r="88" spans="1:4" ht="15" thickBot="1" x14ac:dyDescent="0.25">
      <c r="A88" s="147" t="s">
        <v>18</v>
      </c>
      <c r="B88" s="148" t="s">
        <v>72</v>
      </c>
      <c r="C88" s="106"/>
      <c r="D88" s="154">
        <f>(($D$15+$D$25+$D$98+$D$120+$D$51+$D$66+$D$69-$D$45)/30)*C88/12</f>
        <v>0</v>
      </c>
    </row>
    <row r="89" spans="1:4" ht="15.75" thickBot="1" x14ac:dyDescent="0.25">
      <c r="A89" s="343" t="s">
        <v>41</v>
      </c>
      <c r="B89" s="344"/>
      <c r="C89" s="149"/>
      <c r="D89" s="90">
        <f>SUM(D83:D88)</f>
        <v>0</v>
      </c>
    </row>
    <row r="91" spans="1:4" ht="15" x14ac:dyDescent="0.2">
      <c r="A91" s="342" t="s">
        <v>73</v>
      </c>
      <c r="B91" s="342"/>
      <c r="C91" s="342"/>
    </row>
    <row r="92" spans="1:4" ht="15" thickBot="1" x14ac:dyDescent="0.25"/>
    <row r="93" spans="1:4" ht="15.75" thickBot="1" x14ac:dyDescent="0.25">
      <c r="A93" s="152" t="s">
        <v>74</v>
      </c>
      <c r="B93" s="150" t="s">
        <v>65</v>
      </c>
      <c r="C93" s="167" t="s">
        <v>54</v>
      </c>
      <c r="D93" s="153" t="s">
        <v>8</v>
      </c>
    </row>
    <row r="94" spans="1:4" ht="15" thickBot="1" x14ac:dyDescent="0.25">
      <c r="A94" s="147" t="s">
        <v>9</v>
      </c>
      <c r="B94" s="148" t="s">
        <v>75</v>
      </c>
      <c r="C94" s="105"/>
      <c r="D94" s="154">
        <f>(((D15+1/3*D15)*4/12))/12*C94</f>
        <v>0</v>
      </c>
    </row>
    <row r="95" spans="1:4" ht="29.25" thickBot="1" x14ac:dyDescent="0.25">
      <c r="A95" s="147" t="s">
        <v>10</v>
      </c>
      <c r="B95" s="148" t="s">
        <v>76</v>
      </c>
      <c r="C95" s="91">
        <v>0</v>
      </c>
      <c r="D95" s="154">
        <f>D94*C39</f>
        <v>0</v>
      </c>
    </row>
    <row r="96" spans="1:4" ht="29.25" thickBot="1" x14ac:dyDescent="0.25">
      <c r="A96" s="147" t="s">
        <v>12</v>
      </c>
      <c r="B96" s="148" t="s">
        <v>77</v>
      </c>
      <c r="C96" s="91">
        <v>0</v>
      </c>
      <c r="D96" s="154">
        <f>(((D15+D15/12)*(4/12)*C94)*C39)</f>
        <v>0</v>
      </c>
    </row>
    <row r="97" spans="1:4" ht="15" thickBot="1" x14ac:dyDescent="0.25">
      <c r="A97" s="147" t="s">
        <v>14</v>
      </c>
      <c r="B97" s="148" t="s">
        <v>78</v>
      </c>
      <c r="C97" s="91">
        <v>0</v>
      </c>
      <c r="D97" s="154">
        <v>0</v>
      </c>
    </row>
    <row r="98" spans="1:4" ht="15" thickBot="1" x14ac:dyDescent="0.25">
      <c r="A98" s="147"/>
      <c r="B98" s="148" t="s">
        <v>79</v>
      </c>
      <c r="C98" s="91"/>
      <c r="D98" s="154">
        <f>SUM(D94:D97)</f>
        <v>0</v>
      </c>
    </row>
    <row r="101" spans="1:4" ht="15" x14ac:dyDescent="0.2">
      <c r="A101" s="342" t="s">
        <v>80</v>
      </c>
      <c r="B101" s="342"/>
      <c r="C101" s="342"/>
    </row>
    <row r="102" spans="1:4" ht="15.75" thickBot="1" x14ac:dyDescent="0.25">
      <c r="A102" s="151"/>
    </row>
    <row r="103" spans="1:4" ht="15.75" thickBot="1" x14ac:dyDescent="0.25">
      <c r="A103" s="152" t="s">
        <v>81</v>
      </c>
      <c r="B103" s="150" t="s">
        <v>82</v>
      </c>
      <c r="C103" s="149"/>
      <c r="D103" s="153" t="s">
        <v>8</v>
      </c>
    </row>
    <row r="104" spans="1:4" ht="15" thickBot="1" x14ac:dyDescent="0.25">
      <c r="A104" s="147" t="s">
        <v>9</v>
      </c>
      <c r="B104" s="148" t="s">
        <v>83</v>
      </c>
      <c r="C104" s="149"/>
      <c r="D104" s="92">
        <v>0</v>
      </c>
    </row>
    <row r="105" spans="1:4" ht="15.75" thickBot="1" x14ac:dyDescent="0.25">
      <c r="A105" s="343" t="s">
        <v>20</v>
      </c>
      <c r="B105" s="344"/>
      <c r="C105" s="149"/>
      <c r="D105" s="90">
        <f>D104</f>
        <v>0</v>
      </c>
    </row>
    <row r="108" spans="1:4" ht="15" x14ac:dyDescent="0.2">
      <c r="A108" s="342" t="s">
        <v>84</v>
      </c>
      <c r="B108" s="342"/>
      <c r="C108" s="342"/>
    </row>
    <row r="109" spans="1:4" ht="15.75" thickBot="1" x14ac:dyDescent="0.25">
      <c r="A109" s="151"/>
    </row>
    <row r="110" spans="1:4" ht="15.75" thickBot="1" x14ac:dyDescent="0.25">
      <c r="A110" s="152">
        <v>4</v>
      </c>
      <c r="B110" s="150" t="s">
        <v>85</v>
      </c>
      <c r="C110" s="149"/>
      <c r="D110" s="153" t="s">
        <v>8</v>
      </c>
    </row>
    <row r="111" spans="1:4" ht="15" thickBot="1" x14ac:dyDescent="0.25">
      <c r="A111" s="147" t="s">
        <v>64</v>
      </c>
      <c r="B111" s="148" t="s">
        <v>86</v>
      </c>
      <c r="C111" s="149"/>
      <c r="D111" s="158">
        <f>D89-D87</f>
        <v>0</v>
      </c>
    </row>
    <row r="112" spans="1:4" ht="15" thickBot="1" x14ac:dyDescent="0.25">
      <c r="A112" s="147" t="s">
        <v>74</v>
      </c>
      <c r="B112" s="148" t="s">
        <v>87</v>
      </c>
      <c r="C112" s="149"/>
      <c r="D112" s="158">
        <f>D98</f>
        <v>0</v>
      </c>
    </row>
    <row r="113" spans="1:4" ht="15" thickBot="1" x14ac:dyDescent="0.25">
      <c r="A113" s="147" t="s">
        <v>81</v>
      </c>
      <c r="B113" s="148" t="s">
        <v>88</v>
      </c>
      <c r="C113" s="149"/>
      <c r="D113" s="158">
        <f>D105</f>
        <v>0</v>
      </c>
    </row>
    <row r="114" spans="1:4" ht="15.75" thickBot="1" x14ac:dyDescent="0.25">
      <c r="A114" s="343" t="s">
        <v>20</v>
      </c>
      <c r="B114" s="344"/>
      <c r="C114" s="149"/>
      <c r="D114" s="90">
        <f>SUM(D111:D113)-D112</f>
        <v>0</v>
      </c>
    </row>
    <row r="117" spans="1:4" ht="15" x14ac:dyDescent="0.2">
      <c r="A117" s="306" t="s">
        <v>89</v>
      </c>
      <c r="B117" s="306"/>
      <c r="C117" s="306"/>
    </row>
    <row r="118" spans="1:4" ht="15" thickBot="1" x14ac:dyDescent="0.25"/>
    <row r="119" spans="1:4" ht="15.75" thickBot="1" x14ac:dyDescent="0.25">
      <c r="A119" s="152">
        <v>5</v>
      </c>
      <c r="B119" s="168" t="s">
        <v>90</v>
      </c>
      <c r="C119" s="149"/>
      <c r="D119" s="153" t="s">
        <v>8</v>
      </c>
    </row>
    <row r="120" spans="1:4" ht="15" thickBot="1" x14ac:dyDescent="0.25">
      <c r="A120" s="147" t="s">
        <v>9</v>
      </c>
      <c r="B120" s="148" t="s">
        <v>91</v>
      </c>
      <c r="C120" s="149"/>
      <c r="D120" s="93">
        <f>UNIFORME!F14</f>
        <v>0</v>
      </c>
    </row>
    <row r="121" spans="1:4" ht="15" thickBot="1" x14ac:dyDescent="0.25">
      <c r="A121" s="147" t="s">
        <v>10</v>
      </c>
      <c r="B121" s="148" t="s">
        <v>92</v>
      </c>
      <c r="C121" s="149"/>
      <c r="D121" s="93">
        <v>0</v>
      </c>
    </row>
    <row r="122" spans="1:4" ht="15" thickBot="1" x14ac:dyDescent="0.25">
      <c r="A122" s="147" t="s">
        <v>12</v>
      </c>
      <c r="B122" s="148" t="s">
        <v>93</v>
      </c>
      <c r="C122" s="149"/>
      <c r="D122" s="93">
        <v>0</v>
      </c>
    </row>
    <row r="123" spans="1:4" ht="15" thickBot="1" x14ac:dyDescent="0.25">
      <c r="A123" s="147" t="s">
        <v>14</v>
      </c>
      <c r="B123" s="219" t="s">
        <v>94</v>
      </c>
      <c r="C123" s="149"/>
      <c r="D123" s="103"/>
    </row>
    <row r="124" spans="1:4" ht="15" thickBot="1" x14ac:dyDescent="0.25">
      <c r="A124" s="147" t="s">
        <v>16</v>
      </c>
      <c r="B124" s="219" t="s">
        <v>19</v>
      </c>
      <c r="C124" s="149"/>
      <c r="D124" s="103">
        <v>0</v>
      </c>
    </row>
    <row r="125" spans="1:4" ht="15.75" thickBot="1" x14ac:dyDescent="0.25">
      <c r="A125" s="343" t="s">
        <v>41</v>
      </c>
      <c r="B125" s="344"/>
      <c r="C125" s="149"/>
      <c r="D125" s="90">
        <f>SUM(D120:D124)</f>
        <v>0</v>
      </c>
    </row>
    <row r="128" spans="1:4" ht="15" x14ac:dyDescent="0.2">
      <c r="A128" s="306" t="s">
        <v>95</v>
      </c>
      <c r="B128" s="306"/>
      <c r="C128" s="306"/>
    </row>
    <row r="129" spans="1:4" ht="15" thickBot="1" x14ac:dyDescent="0.25"/>
    <row r="130" spans="1:4" ht="15.75" thickBot="1" x14ac:dyDescent="0.25">
      <c r="A130" s="152">
        <v>6</v>
      </c>
      <c r="B130" s="169" t="s">
        <v>96</v>
      </c>
      <c r="C130" s="153" t="s">
        <v>30</v>
      </c>
      <c r="D130" s="153" t="s">
        <v>8</v>
      </c>
    </row>
    <row r="131" spans="1:4" ht="15" thickBot="1" x14ac:dyDescent="0.25">
      <c r="A131" s="147" t="s">
        <v>9</v>
      </c>
      <c r="B131" s="155" t="s">
        <v>97</v>
      </c>
      <c r="C131" s="107"/>
      <c r="D131" s="154">
        <f>(D15+D60+D74+D114+D125)*C131</f>
        <v>0</v>
      </c>
    </row>
    <row r="132" spans="1:4" ht="15" thickBot="1" x14ac:dyDescent="0.25">
      <c r="A132" s="147" t="s">
        <v>10</v>
      </c>
      <c r="B132" s="155" t="s">
        <v>98</v>
      </c>
      <c r="C132" s="107"/>
      <c r="D132" s="154">
        <f>(D15+D60+D74+D114+D125+D131)*C132</f>
        <v>0</v>
      </c>
    </row>
    <row r="133" spans="1:4" ht="15" thickBot="1" x14ac:dyDescent="0.25">
      <c r="A133" s="147" t="s">
        <v>12</v>
      </c>
      <c r="B133" s="155" t="s">
        <v>99</v>
      </c>
      <c r="C133" s="89">
        <f>1-(SUM(C134:C136))</f>
        <v>1</v>
      </c>
      <c r="D133" s="170">
        <f>(D15+D60+D74+D114+D125+D131+D132)/C133</f>
        <v>0</v>
      </c>
    </row>
    <row r="134" spans="1:4" ht="15" thickBot="1" x14ac:dyDescent="0.25">
      <c r="A134" s="147"/>
      <c r="B134" s="155" t="s">
        <v>100</v>
      </c>
      <c r="C134" s="107"/>
      <c r="D134" s="154">
        <f>D133*C134</f>
        <v>0</v>
      </c>
    </row>
    <row r="135" spans="1:4" ht="15" thickBot="1" x14ac:dyDescent="0.25">
      <c r="A135" s="147"/>
      <c r="B135" s="155" t="s">
        <v>101</v>
      </c>
      <c r="C135" s="107"/>
      <c r="D135" s="154">
        <f>D133*C135</f>
        <v>0</v>
      </c>
    </row>
    <row r="136" spans="1:4" ht="15" thickBot="1" x14ac:dyDescent="0.25">
      <c r="A136" s="147"/>
      <c r="B136" s="155" t="s">
        <v>102</v>
      </c>
      <c r="C136" s="107"/>
      <c r="D136" s="154">
        <f>D133*C136</f>
        <v>0</v>
      </c>
    </row>
    <row r="137" spans="1:4" ht="15.75" thickBot="1" x14ac:dyDescent="0.25">
      <c r="A137" s="343" t="s">
        <v>41</v>
      </c>
      <c r="B137" s="345"/>
      <c r="C137" s="162"/>
      <c r="D137" s="154">
        <f>D131+D132+D134+D135+D136</f>
        <v>0</v>
      </c>
    </row>
    <row r="140" spans="1:4" ht="15" x14ac:dyDescent="0.2">
      <c r="A140" s="306" t="s">
        <v>103</v>
      </c>
      <c r="B140" s="306"/>
      <c r="C140" s="306"/>
    </row>
    <row r="141" spans="1:4" ht="15" thickBot="1" x14ac:dyDescent="0.25"/>
    <row r="142" spans="1:4" ht="15.75" thickBot="1" x14ac:dyDescent="0.25">
      <c r="A142" s="152"/>
      <c r="B142" s="150" t="s">
        <v>104</v>
      </c>
      <c r="C142" s="149"/>
      <c r="D142" s="153" t="s">
        <v>8</v>
      </c>
    </row>
    <row r="143" spans="1:4" ht="15.75" thickBot="1" x14ac:dyDescent="0.25">
      <c r="A143" s="143" t="s">
        <v>9</v>
      </c>
      <c r="B143" s="148" t="s">
        <v>5</v>
      </c>
      <c r="C143" s="149"/>
      <c r="D143" s="171">
        <f>D15</f>
        <v>0</v>
      </c>
    </row>
    <row r="144" spans="1:4" ht="15.75" thickBot="1" x14ac:dyDescent="0.25">
      <c r="A144" s="143" t="s">
        <v>10</v>
      </c>
      <c r="B144" s="148" t="s">
        <v>21</v>
      </c>
      <c r="C144" s="149"/>
      <c r="D144" s="172">
        <f>D60</f>
        <v>0</v>
      </c>
    </row>
    <row r="145" spans="1:6" ht="15.75" thickBot="1" x14ac:dyDescent="0.25">
      <c r="A145" s="143" t="s">
        <v>12</v>
      </c>
      <c r="B145" s="148" t="s">
        <v>52</v>
      </c>
      <c r="C145" s="149"/>
      <c r="D145" s="172">
        <f>D74</f>
        <v>0</v>
      </c>
    </row>
    <row r="146" spans="1:6" ht="15.75" thickBot="1" x14ac:dyDescent="0.25">
      <c r="A146" s="143" t="s">
        <v>14</v>
      </c>
      <c r="B146" s="148" t="s">
        <v>62</v>
      </c>
      <c r="C146" s="149"/>
      <c r="D146" s="171">
        <f>D114</f>
        <v>0</v>
      </c>
    </row>
    <row r="147" spans="1:6" ht="15.75" thickBot="1" x14ac:dyDescent="0.25">
      <c r="A147" s="143" t="s">
        <v>16</v>
      </c>
      <c r="B147" s="148" t="s">
        <v>89</v>
      </c>
      <c r="C147" s="149"/>
      <c r="D147" s="171">
        <f>D125</f>
        <v>0</v>
      </c>
    </row>
    <row r="148" spans="1:6" ht="16.5" customHeight="1" thickBot="1" x14ac:dyDescent="0.25">
      <c r="A148" s="343" t="s">
        <v>105</v>
      </c>
      <c r="B148" s="344"/>
      <c r="C148" s="149"/>
      <c r="D148" s="171">
        <f>SUM(D143:D147)</f>
        <v>0</v>
      </c>
    </row>
    <row r="149" spans="1:6" ht="15.75" thickBot="1" x14ac:dyDescent="0.25">
      <c r="A149" s="143" t="s">
        <v>18</v>
      </c>
      <c r="B149" s="148" t="s">
        <v>106</v>
      </c>
      <c r="C149" s="149"/>
      <c r="D149" s="172">
        <f>D137</f>
        <v>0</v>
      </c>
    </row>
    <row r="150" spans="1:6" ht="16.5" customHeight="1" thickBot="1" x14ac:dyDescent="0.25">
      <c r="A150" s="343" t="s">
        <v>107</v>
      </c>
      <c r="B150" s="344"/>
      <c r="C150" s="149"/>
      <c r="D150" s="171">
        <f>SUM(D148:D149)</f>
        <v>0</v>
      </c>
    </row>
    <row r="152" spans="1:6" ht="15" x14ac:dyDescent="0.2">
      <c r="A152" s="339" t="s">
        <v>108</v>
      </c>
      <c r="B152" s="340"/>
      <c r="C152" s="340"/>
      <c r="D152" s="340"/>
      <c r="E152" s="340"/>
      <c r="F152" s="341"/>
    </row>
    <row r="153" spans="1:6" x14ac:dyDescent="0.2">
      <c r="A153" s="173" t="s">
        <v>109</v>
      </c>
      <c r="B153" s="332" t="s">
        <v>110</v>
      </c>
      <c r="C153" s="333"/>
      <c r="D153" s="333"/>
      <c r="E153" s="334"/>
      <c r="F153" s="1"/>
    </row>
    <row r="154" spans="1:6" x14ac:dyDescent="0.2">
      <c r="A154" s="176" t="s">
        <v>111</v>
      </c>
      <c r="B154" s="284" t="s">
        <v>112</v>
      </c>
      <c r="C154" s="335"/>
      <c r="D154" s="335"/>
      <c r="E154" s="285"/>
      <c r="F154" s="1"/>
    </row>
    <row r="155" spans="1:6" x14ac:dyDescent="0.2">
      <c r="A155" s="179" t="s">
        <v>113</v>
      </c>
      <c r="B155" s="336" t="s">
        <v>114</v>
      </c>
      <c r="C155" s="337"/>
      <c r="D155" s="337"/>
      <c r="E155" s="338"/>
      <c r="F155" s="2"/>
    </row>
    <row r="156" spans="1:6" ht="15" x14ac:dyDescent="0.2">
      <c r="A156" s="325" t="s">
        <v>41</v>
      </c>
      <c r="B156" s="325"/>
      <c r="C156" s="325"/>
      <c r="D156" s="325"/>
      <c r="E156" s="325"/>
      <c r="F156" s="79">
        <f>SUM(F153:F155)</f>
        <v>0</v>
      </c>
    </row>
    <row r="157" spans="1:6" ht="15" x14ac:dyDescent="0.25">
      <c r="A157" s="180"/>
      <c r="D157" s="180"/>
      <c r="E157" s="180"/>
      <c r="F157" s="81"/>
    </row>
    <row r="158" spans="1:6" ht="15" x14ac:dyDescent="0.2">
      <c r="A158" s="305" t="s">
        <v>115</v>
      </c>
      <c r="B158" s="306"/>
      <c r="C158" s="306"/>
      <c r="D158" s="306"/>
      <c r="E158" s="306"/>
      <c r="F158" s="307"/>
    </row>
    <row r="159" spans="1:6" ht="15" thickBot="1" x14ac:dyDescent="0.25">
      <c r="A159" s="181" t="s">
        <v>23</v>
      </c>
      <c r="B159" s="328" t="s">
        <v>116</v>
      </c>
      <c r="C159" s="329"/>
      <c r="D159" s="182"/>
      <c r="E159" s="33"/>
      <c r="F159" s="79">
        <f>F156*E159</f>
        <v>0</v>
      </c>
    </row>
    <row r="160" spans="1:6" x14ac:dyDescent="0.2">
      <c r="A160" s="183" t="s">
        <v>28</v>
      </c>
      <c r="B160" s="330" t="s">
        <v>117</v>
      </c>
      <c r="C160" s="331"/>
      <c r="D160" s="184"/>
      <c r="E160" s="32"/>
      <c r="F160" s="79">
        <f>(F156+F159)*E160</f>
        <v>0</v>
      </c>
    </row>
    <row r="161" spans="1:6" ht="15" x14ac:dyDescent="0.2">
      <c r="A161" s="325" t="s">
        <v>41</v>
      </c>
      <c r="B161" s="325"/>
      <c r="C161" s="325"/>
      <c r="D161" s="325"/>
      <c r="E161" s="325"/>
      <c r="F161" s="79">
        <f>SUM(F159:F160)</f>
        <v>0</v>
      </c>
    </row>
    <row r="162" spans="1:6" x14ac:dyDescent="0.2">
      <c r="A162" s="185"/>
      <c r="B162" s="4"/>
      <c r="C162" s="4"/>
      <c r="D162" s="186"/>
      <c r="E162" s="85"/>
      <c r="F162" s="86"/>
    </row>
    <row r="163" spans="1:6" ht="15" x14ac:dyDescent="0.2">
      <c r="A163" s="305" t="s">
        <v>118</v>
      </c>
      <c r="B163" s="306"/>
      <c r="C163" s="306"/>
      <c r="D163" s="306"/>
      <c r="E163" s="306"/>
      <c r="F163" s="307"/>
    </row>
    <row r="164" spans="1:6" ht="15" x14ac:dyDescent="0.25">
      <c r="A164" s="187" t="s">
        <v>119</v>
      </c>
      <c r="B164" s="188" t="s">
        <v>99</v>
      </c>
      <c r="C164" s="188"/>
      <c r="D164" s="189"/>
      <c r="E164" s="87">
        <f>E165+E166+E167</f>
        <v>0</v>
      </c>
      <c r="F164" s="88">
        <f>TRUNC(((F161+F156/(1-E164))),2)</f>
        <v>0</v>
      </c>
    </row>
    <row r="165" spans="1:6" ht="16.5" customHeight="1" x14ac:dyDescent="0.2">
      <c r="A165" s="187"/>
      <c r="B165" s="188" t="s">
        <v>120</v>
      </c>
      <c r="C165" s="188"/>
      <c r="D165" s="189"/>
      <c r="E165" s="24"/>
      <c r="F165" s="79">
        <f>F164*E165</f>
        <v>0</v>
      </c>
    </row>
    <row r="166" spans="1:6" ht="15" x14ac:dyDescent="0.2">
      <c r="A166" s="187"/>
      <c r="B166" s="188" t="s">
        <v>121</v>
      </c>
      <c r="C166" s="188"/>
      <c r="D166" s="189"/>
      <c r="E166" s="3"/>
      <c r="F166" s="79">
        <f>E166*F164</f>
        <v>0</v>
      </c>
    </row>
    <row r="167" spans="1:6" ht="15" x14ac:dyDescent="0.2">
      <c r="A167" s="187"/>
      <c r="B167" s="188" t="s">
        <v>122</v>
      </c>
      <c r="C167" s="188"/>
      <c r="D167" s="189"/>
      <c r="E167" s="3"/>
      <c r="F167" s="79">
        <f>E167*F164</f>
        <v>0</v>
      </c>
    </row>
    <row r="168" spans="1:6" ht="15" x14ac:dyDescent="0.2">
      <c r="A168" s="325" t="s">
        <v>41</v>
      </c>
      <c r="B168" s="325"/>
      <c r="C168" s="325"/>
      <c r="D168" s="325"/>
      <c r="E168" s="325"/>
      <c r="F168" s="79">
        <f>F165+F166+F167</f>
        <v>0</v>
      </c>
    </row>
    <row r="169" spans="1:6" ht="15" x14ac:dyDescent="0.2">
      <c r="A169" s="326" t="s">
        <v>123</v>
      </c>
      <c r="B169" s="326"/>
      <c r="C169" s="326"/>
      <c r="D169" s="326"/>
      <c r="E169" s="326"/>
      <c r="F169" s="80">
        <f>F168+F162+F156</f>
        <v>0</v>
      </c>
    </row>
    <row r="170" spans="1:6" ht="15" x14ac:dyDescent="0.25">
      <c r="A170" s="327"/>
      <c r="B170" s="327"/>
      <c r="C170" s="327"/>
      <c r="D170" s="327"/>
      <c r="E170" s="327"/>
      <c r="F170" s="81"/>
    </row>
    <row r="171" spans="1:6" ht="14.45" customHeight="1" x14ac:dyDescent="0.2">
      <c r="A171" s="352" t="s">
        <v>124</v>
      </c>
      <c r="B171" s="352"/>
      <c r="C171" s="352"/>
      <c r="D171" s="352"/>
      <c r="E171" s="352"/>
      <c r="F171" s="82">
        <f>F169+D150</f>
        <v>0</v>
      </c>
    </row>
    <row r="172" spans="1:6" ht="15.75" thickBot="1" x14ac:dyDescent="0.25">
      <c r="A172" s="4"/>
      <c r="B172" s="190"/>
      <c r="C172" s="190"/>
      <c r="D172" s="190"/>
      <c r="E172" s="190"/>
      <c r="F172" s="83"/>
    </row>
    <row r="173" spans="1:6" ht="14.45" customHeight="1" thickBot="1" x14ac:dyDescent="0.25">
      <c r="A173" s="191">
        <v>4</v>
      </c>
      <c r="B173" s="364" t="s">
        <v>125</v>
      </c>
      <c r="C173" s="365"/>
      <c r="D173" s="365"/>
      <c r="E173" s="366"/>
      <c r="F173" s="84">
        <v>2200</v>
      </c>
    </row>
    <row r="174" spans="1:6" ht="15" x14ac:dyDescent="0.25">
      <c r="A174" s="192" t="s">
        <v>64</v>
      </c>
      <c r="B174" s="383" t="s">
        <v>126</v>
      </c>
      <c r="C174" s="384"/>
      <c r="D174" s="385"/>
      <c r="E174" s="78"/>
      <c r="F174" s="29"/>
    </row>
    <row r="175" spans="1:6" ht="15" x14ac:dyDescent="0.25">
      <c r="A175" s="193" t="s">
        <v>81</v>
      </c>
      <c r="B175" s="292" t="s">
        <v>127</v>
      </c>
      <c r="C175" s="293"/>
      <c r="D175" s="294"/>
      <c r="E175" s="77"/>
      <c r="F175" s="30"/>
    </row>
    <row r="176" spans="1:6" ht="15" x14ac:dyDescent="0.25">
      <c r="A176" s="194" t="s">
        <v>128</v>
      </c>
      <c r="B176" s="295" t="s">
        <v>129</v>
      </c>
      <c r="C176" s="296"/>
      <c r="D176" s="297"/>
      <c r="E176" s="76"/>
      <c r="F176" s="75" t="e">
        <f>F173/E178*E177</f>
        <v>#DIV/0!</v>
      </c>
    </row>
    <row r="177" spans="1:6" x14ac:dyDescent="0.2">
      <c r="A177" s="194" t="s">
        <v>130</v>
      </c>
      <c r="B177" s="298" t="s">
        <v>131</v>
      </c>
      <c r="C177" s="299"/>
      <c r="D177" s="300"/>
      <c r="E177" s="248"/>
      <c r="F177" s="75"/>
    </row>
    <row r="178" spans="1:6" x14ac:dyDescent="0.2">
      <c r="A178" s="195" t="s">
        <v>132</v>
      </c>
      <c r="B178" s="374" t="s">
        <v>133</v>
      </c>
      <c r="C178" s="375"/>
      <c r="D178" s="376"/>
      <c r="E178" s="5"/>
      <c r="F178" s="74"/>
    </row>
    <row r="179" spans="1:6" ht="15" x14ac:dyDescent="0.25">
      <c r="A179" s="194" t="s">
        <v>134</v>
      </c>
      <c r="B179" s="295" t="s">
        <v>135</v>
      </c>
      <c r="C179" s="296"/>
      <c r="D179" s="297"/>
      <c r="E179" s="73"/>
      <c r="F179" s="31"/>
    </row>
    <row r="180" spans="1:6" ht="15" x14ac:dyDescent="0.25">
      <c r="A180" s="194" t="s">
        <v>136</v>
      </c>
      <c r="B180" s="377" t="s">
        <v>137</v>
      </c>
      <c r="C180" s="378"/>
      <c r="D180" s="379"/>
      <c r="E180" s="72"/>
      <c r="F180" s="31"/>
    </row>
    <row r="181" spans="1:6" ht="15" x14ac:dyDescent="0.25">
      <c r="A181" s="194" t="s">
        <v>138</v>
      </c>
      <c r="B181" s="380" t="s">
        <v>139</v>
      </c>
      <c r="C181" s="381"/>
      <c r="D181" s="382"/>
      <c r="E181" s="72"/>
      <c r="F181" s="31">
        <v>0</v>
      </c>
    </row>
    <row r="182" spans="1:6" ht="15.75" thickBot="1" x14ac:dyDescent="0.3">
      <c r="A182" s="276" t="s">
        <v>140</v>
      </c>
      <c r="B182" s="277"/>
      <c r="C182" s="277"/>
      <c r="D182" s="277"/>
      <c r="E182" s="277"/>
      <c r="F182" s="71" t="e">
        <f>SUM(F174:F181)</f>
        <v>#DIV/0!</v>
      </c>
    </row>
    <row r="183" spans="1:6" ht="15.75" thickBot="1" x14ac:dyDescent="0.3">
      <c r="A183" s="371" t="s">
        <v>141</v>
      </c>
      <c r="B183" s="372"/>
      <c r="C183" s="372"/>
      <c r="D183" s="372"/>
      <c r="E183" s="372"/>
      <c r="F183" s="373"/>
    </row>
    <row r="184" spans="1:6" x14ac:dyDescent="0.2">
      <c r="A184" s="196" t="s">
        <v>142</v>
      </c>
      <c r="B184" s="301" t="s">
        <v>143</v>
      </c>
      <c r="C184" s="302"/>
      <c r="D184" s="197"/>
      <c r="E184" s="108"/>
      <c r="F184" s="70" t="e">
        <f>TRUNC((E184*F182),2)</f>
        <v>#DIV/0!</v>
      </c>
    </row>
    <row r="185" spans="1:6" x14ac:dyDescent="0.2">
      <c r="A185" s="198" t="s">
        <v>144</v>
      </c>
      <c r="B185" s="367" t="s">
        <v>145</v>
      </c>
      <c r="C185" s="368"/>
      <c r="D185" s="199"/>
      <c r="E185" s="109"/>
      <c r="F185" s="62" t="e">
        <f>TRUNC((E185*(F182+F184)),2)</f>
        <v>#DIV/0!</v>
      </c>
    </row>
    <row r="186" spans="1:6" ht="15" x14ac:dyDescent="0.25">
      <c r="A186" s="198"/>
      <c r="B186" s="303" t="s">
        <v>146</v>
      </c>
      <c r="C186" s="304"/>
      <c r="D186" s="199"/>
      <c r="E186" s="65"/>
      <c r="F186" s="66" t="e">
        <f>F182+F184+F185</f>
        <v>#DIV/0!</v>
      </c>
    </row>
    <row r="187" spans="1:6" ht="15" x14ac:dyDescent="0.2">
      <c r="A187" s="198" t="s">
        <v>147</v>
      </c>
      <c r="B187" s="369" t="s">
        <v>148</v>
      </c>
      <c r="C187" s="370"/>
      <c r="D187" s="200"/>
      <c r="E187" s="57">
        <f>C39</f>
        <v>0</v>
      </c>
      <c r="F187" s="51" t="e">
        <f>TRUNC(((F186/(1-E187))-F186),2)</f>
        <v>#DIV/0!</v>
      </c>
    </row>
    <row r="188" spans="1:6" ht="15" x14ac:dyDescent="0.25">
      <c r="A188" s="353" t="s">
        <v>149</v>
      </c>
      <c r="B188" s="354"/>
      <c r="C188" s="354"/>
      <c r="D188" s="354"/>
      <c r="E188" s="355"/>
      <c r="F188" s="67" t="e">
        <f>TRUNC(((IF(F173=0,0,(F189)/F173))),2)</f>
        <v>#DIV/0!</v>
      </c>
    </row>
    <row r="189" spans="1:6" ht="14.45" customHeight="1" x14ac:dyDescent="0.25">
      <c r="A189" s="314" t="s">
        <v>150</v>
      </c>
      <c r="B189" s="315"/>
      <c r="C189" s="315"/>
      <c r="D189" s="356"/>
      <c r="E189" s="68">
        <f>F173</f>
        <v>2200</v>
      </c>
      <c r="F189" s="69" t="e">
        <f>F186+F187</f>
        <v>#DIV/0!</v>
      </c>
    </row>
    <row r="190" spans="1:6" ht="15" x14ac:dyDescent="0.25">
      <c r="A190" s="201"/>
      <c r="B190" s="202"/>
      <c r="C190" s="202"/>
      <c r="D190" s="203"/>
      <c r="E190" s="54"/>
      <c r="F190" s="55"/>
    </row>
    <row r="191" spans="1:6" ht="15" x14ac:dyDescent="0.2">
      <c r="A191" s="204">
        <v>5</v>
      </c>
      <c r="B191" s="361" t="s">
        <v>151</v>
      </c>
      <c r="C191" s="362"/>
      <c r="D191" s="362"/>
      <c r="E191" s="362"/>
      <c r="F191" s="363"/>
    </row>
    <row r="192" spans="1:6" x14ac:dyDescent="0.2">
      <c r="A192" s="196" t="s">
        <v>152</v>
      </c>
      <c r="B192" s="279" t="s">
        <v>153</v>
      </c>
      <c r="C192" s="280"/>
      <c r="D192" s="280"/>
      <c r="E192" s="281"/>
      <c r="F192" s="34"/>
    </row>
    <row r="193" spans="1:6" ht="15" x14ac:dyDescent="0.25">
      <c r="A193" s="198" t="s">
        <v>154</v>
      </c>
      <c r="B193" s="282" t="s">
        <v>155</v>
      </c>
      <c r="C193" s="283"/>
      <c r="D193" s="199"/>
      <c r="E193" s="57">
        <f>C39</f>
        <v>0</v>
      </c>
      <c r="F193" s="63">
        <f>TRUNC(((F192/(1-E193))-F192),2)</f>
        <v>0</v>
      </c>
    </row>
    <row r="194" spans="1:6" ht="15" x14ac:dyDescent="0.25">
      <c r="A194" s="357" t="s">
        <v>156</v>
      </c>
      <c r="B194" s="358"/>
      <c r="C194" s="358"/>
      <c r="D194" s="358"/>
      <c r="E194" s="359"/>
      <c r="F194" s="58">
        <f>TRUNC(SUM(F192:F193),2)</f>
        <v>0</v>
      </c>
    </row>
    <row r="195" spans="1:6" ht="14.45" customHeight="1" x14ac:dyDescent="0.25">
      <c r="A195" s="314" t="s">
        <v>157</v>
      </c>
      <c r="B195" s="315"/>
      <c r="C195" s="315"/>
      <c r="D195" s="360"/>
      <c r="E195" s="205">
        <v>0</v>
      </c>
      <c r="F195" s="64">
        <f>F194*E195</f>
        <v>0</v>
      </c>
    </row>
    <row r="196" spans="1:6" ht="15" x14ac:dyDescent="0.25">
      <c r="A196" s="201"/>
      <c r="B196" s="202"/>
      <c r="C196" s="202"/>
      <c r="D196" s="203"/>
      <c r="E196" s="54"/>
      <c r="F196" s="55"/>
    </row>
    <row r="197" spans="1:6" ht="15" x14ac:dyDescent="0.2">
      <c r="A197" s="206">
        <v>6</v>
      </c>
      <c r="B197" s="289" t="s">
        <v>158</v>
      </c>
      <c r="C197" s="290"/>
      <c r="D197" s="290"/>
      <c r="E197" s="290"/>
      <c r="F197" s="291"/>
    </row>
    <row r="198" spans="1:6" x14ac:dyDescent="0.2">
      <c r="A198" s="196" t="s">
        <v>159</v>
      </c>
      <c r="B198" s="177" t="s">
        <v>160</v>
      </c>
      <c r="C198" s="178"/>
      <c r="D198" s="178"/>
      <c r="E198" s="207"/>
      <c r="F198" s="62">
        <f>TRUNC(((D15/220)*1.5),2)</f>
        <v>0</v>
      </c>
    </row>
    <row r="199" spans="1:6" x14ac:dyDescent="0.2">
      <c r="A199" s="198" t="s">
        <v>161</v>
      </c>
      <c r="B199" s="284" t="s">
        <v>162</v>
      </c>
      <c r="C199" s="285"/>
      <c r="D199" s="4"/>
      <c r="E199" s="110"/>
      <c r="F199" s="61">
        <f>TRUNC((F198*E199),2)</f>
        <v>0</v>
      </c>
    </row>
    <row r="200" spans="1:6" ht="15" x14ac:dyDescent="0.25">
      <c r="A200" s="198" t="s">
        <v>163</v>
      </c>
      <c r="B200" s="282" t="s">
        <v>155</v>
      </c>
      <c r="C200" s="283"/>
      <c r="D200" s="208"/>
      <c r="E200" s="57">
        <f>C39</f>
        <v>0</v>
      </c>
      <c r="F200" s="51">
        <f>TRUNC((((F198+F199)/(1-E200))-(F198+F199)),2)</f>
        <v>0</v>
      </c>
    </row>
    <row r="201" spans="1:6" ht="15" x14ac:dyDescent="0.25">
      <c r="A201" s="286" t="s">
        <v>164</v>
      </c>
      <c r="B201" s="287"/>
      <c r="C201" s="287"/>
      <c r="D201" s="287"/>
      <c r="E201" s="288"/>
      <c r="F201" s="58">
        <f>TRUNC(SUM(F198:F200),2)</f>
        <v>0</v>
      </c>
    </row>
    <row r="202" spans="1:6" ht="14.45" customHeight="1" x14ac:dyDescent="0.25">
      <c r="A202" s="314" t="s">
        <v>165</v>
      </c>
      <c r="B202" s="315"/>
      <c r="C202" s="315"/>
      <c r="D202" s="316"/>
      <c r="E202" s="209">
        <v>40</v>
      </c>
      <c r="F202" s="59">
        <f>F201*E202</f>
        <v>0</v>
      </c>
    </row>
    <row r="203" spans="1:6" ht="15" x14ac:dyDescent="0.25">
      <c r="A203" s="201"/>
      <c r="B203" s="202"/>
      <c r="C203" s="202"/>
      <c r="D203" s="203"/>
      <c r="E203" s="54"/>
      <c r="F203" s="55"/>
    </row>
    <row r="204" spans="1:6" ht="15" x14ac:dyDescent="0.2">
      <c r="A204" s="206">
        <v>7</v>
      </c>
      <c r="B204" s="289" t="s">
        <v>166</v>
      </c>
      <c r="C204" s="290"/>
      <c r="D204" s="290"/>
      <c r="E204" s="290"/>
      <c r="F204" s="291"/>
    </row>
    <row r="205" spans="1:6" x14ac:dyDescent="0.2">
      <c r="A205" s="196" t="s">
        <v>167</v>
      </c>
      <c r="B205" s="177" t="s">
        <v>168</v>
      </c>
      <c r="C205" s="178"/>
      <c r="D205" s="178"/>
      <c r="E205" s="210"/>
      <c r="F205" s="62">
        <f>TRUNC(((D15/220)*1.5),2)</f>
        <v>0</v>
      </c>
    </row>
    <row r="206" spans="1:6" x14ac:dyDescent="0.2">
      <c r="A206" s="198" t="s">
        <v>169</v>
      </c>
      <c r="B206" s="323" t="s">
        <v>15</v>
      </c>
      <c r="C206" s="324"/>
      <c r="D206" s="324"/>
      <c r="E206" s="185"/>
      <c r="F206" s="62">
        <f>F205*0.2</f>
        <v>0</v>
      </c>
    </row>
    <row r="207" spans="1:6" x14ac:dyDescent="0.2">
      <c r="A207" s="198" t="s">
        <v>170</v>
      </c>
      <c r="B207" s="279" t="s">
        <v>171</v>
      </c>
      <c r="C207" s="281"/>
      <c r="D207" s="4"/>
      <c r="E207" s="110"/>
      <c r="F207" s="61">
        <f>ROUND(((F205+F206)*E207),2)</f>
        <v>0</v>
      </c>
    </row>
    <row r="208" spans="1:6" ht="15" x14ac:dyDescent="0.25">
      <c r="A208" s="198" t="s">
        <v>172</v>
      </c>
      <c r="B208" s="282" t="s">
        <v>155</v>
      </c>
      <c r="C208" s="283"/>
      <c r="D208" s="208"/>
      <c r="E208" s="57">
        <f>C39</f>
        <v>0</v>
      </c>
      <c r="F208" s="51">
        <f>TRUNC((((F205+F206+F207)/(1-E208))-(F205+F206+F207)),2)</f>
        <v>0</v>
      </c>
    </row>
    <row r="209" spans="1:103" ht="15" x14ac:dyDescent="0.25">
      <c r="A209" s="286" t="s">
        <v>173</v>
      </c>
      <c r="B209" s="287"/>
      <c r="C209" s="287"/>
      <c r="D209" s="287"/>
      <c r="E209" s="288"/>
      <c r="F209" s="58">
        <f>TRUNC(SUM(F205:F208),2)</f>
        <v>0</v>
      </c>
    </row>
    <row r="210" spans="1:103" ht="14.45" customHeight="1" x14ac:dyDescent="0.25">
      <c r="A210" s="314" t="s">
        <v>174</v>
      </c>
      <c r="B210" s="315"/>
      <c r="C210" s="315"/>
      <c r="D210" s="316"/>
      <c r="E210" s="209">
        <v>20</v>
      </c>
      <c r="F210" s="59">
        <f>F209*E210</f>
        <v>0</v>
      </c>
    </row>
    <row r="211" spans="1:103" ht="15" x14ac:dyDescent="0.25">
      <c r="A211" s="201"/>
      <c r="B211" s="202"/>
      <c r="C211" s="202"/>
      <c r="D211" s="203"/>
      <c r="E211" s="54"/>
      <c r="F211" s="55"/>
    </row>
    <row r="212" spans="1:103" ht="15" x14ac:dyDescent="0.2">
      <c r="A212" s="206">
        <v>8</v>
      </c>
      <c r="B212" s="289" t="s">
        <v>175</v>
      </c>
      <c r="C212" s="290"/>
      <c r="D212" s="290"/>
      <c r="E212" s="290"/>
      <c r="F212" s="291"/>
    </row>
    <row r="213" spans="1:103" x14ac:dyDescent="0.2">
      <c r="A213" s="196" t="s">
        <v>176</v>
      </c>
      <c r="B213" s="178" t="s">
        <v>177</v>
      </c>
      <c r="C213" s="175"/>
      <c r="D213" s="175"/>
      <c r="E213" s="207"/>
      <c r="F213" s="60">
        <f>TRUNC(((D15/220)*2),2)</f>
        <v>0</v>
      </c>
    </row>
    <row r="214" spans="1:103" x14ac:dyDescent="0.2">
      <c r="A214" s="198" t="s">
        <v>178</v>
      </c>
      <c r="B214" s="284" t="s">
        <v>179</v>
      </c>
      <c r="C214" s="285"/>
      <c r="D214" s="4"/>
      <c r="E214" s="110"/>
      <c r="F214" s="56">
        <f>TRUNC((F213*E214),2)</f>
        <v>0</v>
      </c>
    </row>
    <row r="215" spans="1:103" ht="15" x14ac:dyDescent="0.25">
      <c r="A215" s="211" t="s">
        <v>180</v>
      </c>
      <c r="B215" s="282" t="s">
        <v>155</v>
      </c>
      <c r="C215" s="283"/>
      <c r="D215" s="174"/>
      <c r="E215" s="212">
        <f>C39</f>
        <v>0</v>
      </c>
      <c r="F215" s="51">
        <f>TRUNC((((F213+F214)/(1-E215))-(F213+F214)),2)</f>
        <v>0</v>
      </c>
    </row>
    <row r="216" spans="1:103" ht="15" x14ac:dyDescent="0.25">
      <c r="A216" s="317" t="s">
        <v>181</v>
      </c>
      <c r="B216" s="318"/>
      <c r="C216" s="318"/>
      <c r="D216" s="318"/>
      <c r="E216" s="319"/>
      <c r="F216" s="52">
        <f>TRUNC(SUM(F213:F215),2)</f>
        <v>0</v>
      </c>
    </row>
    <row r="217" spans="1:103" ht="14.45" customHeight="1" x14ac:dyDescent="0.25">
      <c r="A217" s="320" t="s">
        <v>182</v>
      </c>
      <c r="B217" s="321"/>
      <c r="C217" s="321"/>
      <c r="D217" s="322"/>
      <c r="E217" s="213">
        <v>0</v>
      </c>
      <c r="F217" s="53">
        <f>F216*E217</f>
        <v>0</v>
      </c>
    </row>
    <row r="218" spans="1:103" ht="15" x14ac:dyDescent="0.25">
      <c r="A218" s="201"/>
      <c r="B218" s="202"/>
      <c r="C218" s="202"/>
      <c r="D218" s="203"/>
      <c r="E218" s="54"/>
      <c r="F218" s="55"/>
    </row>
    <row r="219" spans="1:103" ht="15" x14ac:dyDescent="0.2">
      <c r="A219" s="214">
        <v>9</v>
      </c>
      <c r="B219" s="311" t="s">
        <v>183</v>
      </c>
      <c r="C219" s="312"/>
      <c r="D219" s="312"/>
      <c r="E219" s="312"/>
      <c r="F219" s="313"/>
    </row>
    <row r="220" spans="1:103" x14ac:dyDescent="0.2">
      <c r="A220" s="215" t="s">
        <v>184</v>
      </c>
      <c r="B220" s="270" t="s">
        <v>185</v>
      </c>
      <c r="C220" s="271"/>
      <c r="D220" s="271"/>
      <c r="E220" s="272"/>
      <c r="F220" s="111">
        <v>0</v>
      </c>
    </row>
    <row r="221" spans="1:103" ht="14.45" customHeight="1" x14ac:dyDescent="0.25">
      <c r="A221" s="273" t="s">
        <v>186</v>
      </c>
      <c r="B221" s="274"/>
      <c r="C221" s="274"/>
      <c r="D221" s="275"/>
      <c r="E221" s="216">
        <v>0</v>
      </c>
      <c r="F221" s="49">
        <f>F220*E221</f>
        <v>0</v>
      </c>
    </row>
    <row r="222" spans="1:103" s="217" customFormat="1" ht="13.9" customHeight="1" x14ac:dyDescent="0.2">
      <c r="B222" s="218"/>
      <c r="C222" s="218"/>
      <c r="D222" s="218"/>
      <c r="E222" s="218"/>
      <c r="F222" s="218"/>
      <c r="G222" s="218"/>
      <c r="H222" s="218"/>
      <c r="I222" s="218"/>
      <c r="J222" s="218"/>
      <c r="K222" s="218"/>
      <c r="L222" s="218"/>
      <c r="M222" s="218"/>
      <c r="N222" s="218"/>
      <c r="O222" s="218"/>
      <c r="P222" s="218"/>
      <c r="Q222" s="218"/>
      <c r="R222" s="218"/>
      <c r="S222" s="218"/>
      <c r="T222" s="218"/>
      <c r="U222" s="218"/>
      <c r="V222" s="218"/>
      <c r="W222" s="218"/>
      <c r="X222" s="218"/>
      <c r="Y222" s="218"/>
      <c r="Z222" s="218"/>
      <c r="AA222" s="218"/>
      <c r="AB222" s="218"/>
      <c r="AC222" s="218"/>
      <c r="AD222" s="218"/>
      <c r="AE222" s="218"/>
      <c r="AF222" s="218"/>
      <c r="AG222" s="218"/>
      <c r="AH222" s="218"/>
      <c r="AI222" s="218"/>
      <c r="AJ222" s="218"/>
      <c r="AK222" s="218"/>
      <c r="AL222" s="218"/>
      <c r="AM222" s="218"/>
      <c r="AN222" s="218"/>
      <c r="AO222" s="218"/>
      <c r="AP222" s="218"/>
      <c r="AQ222" s="218"/>
      <c r="AR222" s="218"/>
      <c r="AS222" s="218"/>
      <c r="AT222" s="218"/>
      <c r="AU222" s="218"/>
      <c r="AV222" s="218"/>
      <c r="AW222" s="218"/>
      <c r="AX222" s="218"/>
      <c r="AY222" s="218"/>
      <c r="AZ222" s="218"/>
      <c r="BA222" s="218"/>
      <c r="BB222" s="218"/>
      <c r="BC222" s="218"/>
      <c r="BD222" s="218"/>
      <c r="BE222" s="218"/>
      <c r="BF222" s="218"/>
      <c r="BG222" s="218"/>
      <c r="BH222" s="218"/>
      <c r="BI222" s="218"/>
      <c r="BJ222" s="218"/>
      <c r="BK222" s="218"/>
      <c r="BL222" s="218"/>
      <c r="BM222" s="218"/>
      <c r="BN222" s="218"/>
      <c r="BO222" s="218"/>
      <c r="BP222" s="218"/>
      <c r="BQ222" s="218"/>
      <c r="BR222" s="218"/>
      <c r="BS222" s="218"/>
      <c r="BT222" s="218"/>
      <c r="BU222" s="218"/>
      <c r="BV222" s="218"/>
      <c r="BW222" s="218"/>
      <c r="BX222" s="218"/>
      <c r="BY222" s="218"/>
      <c r="BZ222" s="218"/>
      <c r="CA222" s="218"/>
      <c r="CB222" s="218"/>
      <c r="CC222" s="218"/>
      <c r="CD222" s="218"/>
      <c r="CE222" s="218"/>
      <c r="CF222" s="218"/>
      <c r="CG222" s="218"/>
      <c r="CH222" s="218"/>
      <c r="CI222" s="218"/>
      <c r="CJ222" s="218"/>
      <c r="CK222" s="218"/>
      <c r="CL222" s="218"/>
      <c r="CM222" s="218"/>
      <c r="CN222" s="218"/>
      <c r="CO222" s="218"/>
      <c r="CP222" s="218"/>
      <c r="CQ222" s="218"/>
      <c r="CR222" s="218"/>
      <c r="CS222" s="218"/>
      <c r="CT222" s="218"/>
      <c r="CU222" s="218"/>
      <c r="CV222" s="218"/>
      <c r="CW222" s="218"/>
      <c r="CX222" s="218"/>
      <c r="CY222" s="218"/>
    </row>
    <row r="223" spans="1:103" ht="14.45" customHeight="1" x14ac:dyDescent="0.25">
      <c r="A223" s="276" t="s">
        <v>187</v>
      </c>
      <c r="B223" s="277"/>
      <c r="C223" s="277"/>
      <c r="D223" s="277"/>
      <c r="E223" s="277"/>
      <c r="F223" s="278"/>
    </row>
    <row r="224" spans="1:103" ht="15" x14ac:dyDescent="0.25">
      <c r="A224" s="308" t="s">
        <v>188</v>
      </c>
      <c r="B224" s="309"/>
      <c r="C224" s="309"/>
      <c r="D224" s="309"/>
      <c r="E224" s="310"/>
      <c r="F224" s="50" t="e">
        <f>TRUNC((F171+F189+F195+F202+F210+F217+F221),2)</f>
        <v>#DIV/0!</v>
      </c>
    </row>
  </sheetData>
  <sheetProtection algorithmName="SHA-512" hashValue="SzHFQV/Cg6G/d/qkG8fzAP9OEZ3MMntKhdapvM/lSEmjUnaJHcaoh8PtMbuor3X1AgQWFYk54lU9b2Vbn7xIIg==" saltValue="mpBXO77ouvhWTtkNN7jADg==" spinCount="100000" sheet="1" objects="1" scenarios="1" selectLockedCells="1"/>
  <mergeCells count="91">
    <mergeCell ref="A171:E171"/>
    <mergeCell ref="A188:E188"/>
    <mergeCell ref="A189:D189"/>
    <mergeCell ref="A194:E194"/>
    <mergeCell ref="A195:D195"/>
    <mergeCell ref="B191:F191"/>
    <mergeCell ref="B173:E173"/>
    <mergeCell ref="A182:E182"/>
    <mergeCell ref="B185:C185"/>
    <mergeCell ref="B187:C187"/>
    <mergeCell ref="A183:F183"/>
    <mergeCell ref="B178:D178"/>
    <mergeCell ref="B179:D179"/>
    <mergeCell ref="B180:D180"/>
    <mergeCell ref="B181:D181"/>
    <mergeCell ref="B174:D174"/>
    <mergeCell ref="A3:D3"/>
    <mergeCell ref="A4:D4"/>
    <mergeCell ref="A5:D5"/>
    <mergeCell ref="A6:D6"/>
    <mergeCell ref="A15:B15"/>
    <mergeCell ref="C7:D7"/>
    <mergeCell ref="A7:B7"/>
    <mergeCell ref="A18:D18"/>
    <mergeCell ref="A20:D20"/>
    <mergeCell ref="A25:B25"/>
    <mergeCell ref="A28:D28"/>
    <mergeCell ref="A39:B39"/>
    <mergeCell ref="A42:C42"/>
    <mergeCell ref="A51:B51"/>
    <mergeCell ref="A54:C54"/>
    <mergeCell ref="A60:B60"/>
    <mergeCell ref="A63:C63"/>
    <mergeCell ref="A74:B74"/>
    <mergeCell ref="A77:C77"/>
    <mergeCell ref="A80:C80"/>
    <mergeCell ref="A89:B89"/>
    <mergeCell ref="A91:C91"/>
    <mergeCell ref="A101:C101"/>
    <mergeCell ref="A105:B105"/>
    <mergeCell ref="A108:C108"/>
    <mergeCell ref="A148:B148"/>
    <mergeCell ref="A150:B150"/>
    <mergeCell ref="A114:B114"/>
    <mergeCell ref="A117:C117"/>
    <mergeCell ref="A125:B125"/>
    <mergeCell ref="A128:C128"/>
    <mergeCell ref="A137:B137"/>
    <mergeCell ref="A140:C140"/>
    <mergeCell ref="B153:E153"/>
    <mergeCell ref="B154:E154"/>
    <mergeCell ref="B155:E155"/>
    <mergeCell ref="A156:E156"/>
    <mergeCell ref="A152:F152"/>
    <mergeCell ref="A168:E168"/>
    <mergeCell ref="A169:E169"/>
    <mergeCell ref="A170:E170"/>
    <mergeCell ref="B159:C159"/>
    <mergeCell ref="B160:C160"/>
    <mergeCell ref="A161:E161"/>
    <mergeCell ref="A163:F163"/>
    <mergeCell ref="A224:E224"/>
    <mergeCell ref="B219:F219"/>
    <mergeCell ref="A202:D202"/>
    <mergeCell ref="A209:E209"/>
    <mergeCell ref="A210:D210"/>
    <mergeCell ref="A216:E216"/>
    <mergeCell ref="A217:D217"/>
    <mergeCell ref="B204:F204"/>
    <mergeCell ref="B212:F212"/>
    <mergeCell ref="B214:C214"/>
    <mergeCell ref="B215:C215"/>
    <mergeCell ref="B208:C208"/>
    <mergeCell ref="B206:D206"/>
    <mergeCell ref="B207:C207"/>
    <mergeCell ref="A1:D2"/>
    <mergeCell ref="B220:E220"/>
    <mergeCell ref="A221:D221"/>
    <mergeCell ref="A223:F223"/>
    <mergeCell ref="B192:E192"/>
    <mergeCell ref="B193:C193"/>
    <mergeCell ref="B199:C199"/>
    <mergeCell ref="B200:C200"/>
    <mergeCell ref="A201:E201"/>
    <mergeCell ref="B197:F197"/>
    <mergeCell ref="B175:D175"/>
    <mergeCell ref="B176:D176"/>
    <mergeCell ref="B177:D177"/>
    <mergeCell ref="B184:C184"/>
    <mergeCell ref="B186:C186"/>
    <mergeCell ref="A158:F158"/>
  </mergeCells>
  <dataValidations count="6">
    <dataValidation allowBlank="1" showInputMessage="1" showErrorMessage="1" prompt="Utilizar Planilha específica de Horas Extras anexa e o valor será transportado automaticamente." sqref="F220 F213:F214 E213 E215" xr:uid="{00000000-0002-0000-0000-000000000000}">
      <formula1>0</formula1>
      <formula2>0</formula2>
    </dataValidation>
    <dataValidation allowBlank="1" showInputMessage="1" showErrorMessage="1" prompt="Utilizar Planilha Específica de cálculo de Horas Extras anexa e o valor será transportado automaticamente. " sqref="E198:F200 F215 E187:F187 E205:F208 E214 E193" xr:uid="{00000000-0002-0000-0000-000001000000}">
      <formula1>0</formula1>
      <formula2>0</formula2>
    </dataValidation>
    <dataValidation allowBlank="1" showInputMessage="1" showErrorMessage="1" prompt="PREENCHER COM A QUANTIDADE DE HORAS EXTRAS ESPECIAIS/MÊS" sqref="E217 E221" xr:uid="{00000000-0002-0000-0000-000002000000}">
      <formula1>0</formula1>
      <formula2>0</formula2>
    </dataValidation>
    <dataValidation allowBlank="1" showInputMessage="1" showErrorMessage="1" prompt="PREENCHER COM A QUANTIDADE DE HORAS EXTRAS DE 2ª A SÁBADO/MÊS" sqref="E210 E202" xr:uid="{00000000-0002-0000-0000-000003000000}">
      <formula1>0</formula1>
      <formula2>0</formula2>
    </dataValidation>
    <dataValidation allowBlank="1" showInputMessage="1" showErrorMessage="1" prompt="PREENCHER COM A QUANTIDADE DE PERNOITES/MÊS" sqref="E195" xr:uid="{00000000-0002-0000-0000-000004000000}">
      <formula1>0</formula1>
      <formula2>0</formula2>
    </dataValidation>
    <dataValidation allowBlank="1" showInputMessage="1" showErrorMessage="1" prompt="PREENCHER COM A QUANTIDADE DE  QUILOMETRAGEM MENSAL" sqref="F173" xr:uid="{00000000-0002-0000-0000-000005000000}">
      <formula1>0</formula1>
      <formula2>0</formula2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64" fitToHeight="0" orientation="portrait" r:id="rId1"/>
  <rowBreaks count="2" manualBreakCount="2">
    <brk id="75" max="5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24"/>
  <sheetViews>
    <sheetView showGridLines="0" view="pageBreakPreview" topLeftCell="A195" zoomScale="90" zoomScaleNormal="115" zoomScaleSheetLayoutView="90" workbookViewId="0">
      <selection activeCell="E214" sqref="E214"/>
    </sheetView>
  </sheetViews>
  <sheetFormatPr defaultColWidth="9.140625" defaultRowHeight="14.25" x14ac:dyDescent="0.2"/>
  <cols>
    <col min="1" max="1" width="9.140625" style="142"/>
    <col min="2" max="2" width="72.140625" style="142" customWidth="1"/>
    <col min="3" max="3" width="24.5703125" style="142" customWidth="1"/>
    <col min="4" max="4" width="21.42578125" style="142" customWidth="1"/>
    <col min="5" max="5" width="15.140625" style="142" customWidth="1"/>
    <col min="6" max="6" width="21.42578125" style="142" bestFit="1" customWidth="1"/>
    <col min="7" max="16384" width="9.140625" style="142"/>
  </cols>
  <sheetData>
    <row r="1" spans="1:4" x14ac:dyDescent="0.2">
      <c r="A1" s="386" t="s">
        <v>189</v>
      </c>
      <c r="B1" s="386"/>
      <c r="C1" s="386"/>
      <c r="D1" s="386"/>
    </row>
    <row r="2" spans="1:4" ht="15" thickBot="1" x14ac:dyDescent="0.25">
      <c r="A2" s="387"/>
      <c r="B2" s="387"/>
      <c r="C2" s="387"/>
      <c r="D2" s="387"/>
    </row>
    <row r="3" spans="1:4" ht="15.75" thickBot="1" x14ac:dyDescent="0.25">
      <c r="A3" s="347" t="s">
        <v>190</v>
      </c>
      <c r="B3" s="347"/>
      <c r="C3" s="347"/>
      <c r="D3" s="347"/>
    </row>
    <row r="4" spans="1:4" ht="15.75" thickBot="1" x14ac:dyDescent="0.25">
      <c r="A4" s="348" t="s">
        <v>2</v>
      </c>
      <c r="B4" s="348"/>
      <c r="C4" s="348"/>
      <c r="D4" s="348"/>
    </row>
    <row r="5" spans="1:4" ht="15.75" thickBot="1" x14ac:dyDescent="0.25">
      <c r="A5" s="348" t="s">
        <v>3</v>
      </c>
      <c r="B5" s="348"/>
      <c r="C5" s="348"/>
      <c r="D5" s="348"/>
    </row>
    <row r="6" spans="1:4" ht="15.75" thickBot="1" x14ac:dyDescent="0.25">
      <c r="A6" s="349" t="s">
        <v>4</v>
      </c>
      <c r="B6" s="349"/>
      <c r="C6" s="349"/>
      <c r="D6" s="349"/>
    </row>
    <row r="7" spans="1:4" ht="15" x14ac:dyDescent="0.2">
      <c r="A7" s="351" t="s">
        <v>5</v>
      </c>
      <c r="B7" s="351"/>
      <c r="C7" s="350" t="s">
        <v>191</v>
      </c>
      <c r="D7" s="350"/>
    </row>
    <row r="8" spans="1:4" ht="15.75" thickBot="1" x14ac:dyDescent="0.25">
      <c r="A8" s="143">
        <v>1</v>
      </c>
      <c r="B8" s="144" t="s">
        <v>7</v>
      </c>
      <c r="C8" s="145"/>
      <c r="D8" s="146" t="s">
        <v>8</v>
      </c>
    </row>
    <row r="9" spans="1:4" x14ac:dyDescent="0.2">
      <c r="A9" s="147" t="s">
        <v>9</v>
      </c>
      <c r="B9" s="148" t="s">
        <v>263</v>
      </c>
      <c r="C9" s="149"/>
      <c r="D9" s="99"/>
    </row>
    <row r="10" spans="1:4" ht="15" thickBot="1" x14ac:dyDescent="0.25">
      <c r="A10" s="147" t="s">
        <v>10</v>
      </c>
      <c r="B10" s="148" t="s">
        <v>11</v>
      </c>
      <c r="C10" s="100">
        <v>0</v>
      </c>
      <c r="D10" s="98">
        <f>D9*C10</f>
        <v>0</v>
      </c>
    </row>
    <row r="11" spans="1:4" ht="15" thickBot="1" x14ac:dyDescent="0.25">
      <c r="A11" s="147" t="s">
        <v>12</v>
      </c>
      <c r="B11" s="148" t="s">
        <v>13</v>
      </c>
      <c r="C11" s="149"/>
      <c r="D11" s="140">
        <v>0</v>
      </c>
    </row>
    <row r="12" spans="1:4" ht="15" thickBot="1" x14ac:dyDescent="0.25">
      <c r="A12" s="147" t="s">
        <v>14</v>
      </c>
      <c r="B12" s="148" t="s">
        <v>15</v>
      </c>
      <c r="C12" s="101">
        <v>0</v>
      </c>
      <c r="D12" s="98">
        <f>((D9+D10)/220*0.2)*C12</f>
        <v>0</v>
      </c>
    </row>
    <row r="13" spans="1:4" ht="15" thickBot="1" x14ac:dyDescent="0.25">
      <c r="A13" s="147" t="s">
        <v>16</v>
      </c>
      <c r="B13" s="148" t="s">
        <v>17</v>
      </c>
      <c r="C13" s="149"/>
      <c r="D13" s="98">
        <f>PRODUCT(((C12/52.5)*60)-C12)*(((D9+D10)/220*1.2))</f>
        <v>0</v>
      </c>
    </row>
    <row r="14" spans="1:4" ht="15" thickBot="1" x14ac:dyDescent="0.25">
      <c r="A14" s="147" t="s">
        <v>18</v>
      </c>
      <c r="B14" s="148" t="s">
        <v>19</v>
      </c>
      <c r="C14" s="149"/>
      <c r="D14" s="99">
        <v>0</v>
      </c>
    </row>
    <row r="15" spans="1:4" ht="15.75" thickBot="1" x14ac:dyDescent="0.25">
      <c r="A15" s="343" t="s">
        <v>20</v>
      </c>
      <c r="B15" s="344"/>
      <c r="C15" s="149"/>
      <c r="D15" s="97">
        <f>SUM(D9:D13)+D14</f>
        <v>0</v>
      </c>
    </row>
    <row r="18" spans="1:4" ht="15" x14ac:dyDescent="0.2">
      <c r="A18" s="306" t="s">
        <v>21</v>
      </c>
      <c r="B18" s="306"/>
      <c r="C18" s="306"/>
      <c r="D18" s="306"/>
    </row>
    <row r="19" spans="1:4" ht="15" x14ac:dyDescent="0.2">
      <c r="A19" s="151"/>
    </row>
    <row r="20" spans="1:4" ht="15" x14ac:dyDescent="0.2">
      <c r="A20" s="342" t="s">
        <v>22</v>
      </c>
      <c r="B20" s="342"/>
      <c r="C20" s="342"/>
      <c r="D20" s="342"/>
    </row>
    <row r="21" spans="1:4" ht="15" thickBot="1" x14ac:dyDescent="0.25"/>
    <row r="22" spans="1:4" ht="15.75" thickBot="1" x14ac:dyDescent="0.25">
      <c r="A22" s="152" t="s">
        <v>23</v>
      </c>
      <c r="B22" s="150" t="s">
        <v>24</v>
      </c>
      <c r="C22" s="149"/>
      <c r="D22" s="153" t="s">
        <v>8</v>
      </c>
    </row>
    <row r="23" spans="1:4" ht="15" thickBot="1" x14ac:dyDescent="0.25">
      <c r="A23" s="147" t="s">
        <v>9</v>
      </c>
      <c r="B23" s="148" t="s">
        <v>25</v>
      </c>
      <c r="C23" s="149"/>
      <c r="D23" s="154">
        <f>D15/12</f>
        <v>0</v>
      </c>
    </row>
    <row r="24" spans="1:4" ht="15" thickBot="1" x14ac:dyDescent="0.25">
      <c r="A24" s="147" t="s">
        <v>10</v>
      </c>
      <c r="B24" s="148" t="s">
        <v>26</v>
      </c>
      <c r="C24" s="149"/>
      <c r="D24" s="154">
        <f>(D15/12)+(D15*1/3/12)</f>
        <v>0</v>
      </c>
    </row>
    <row r="25" spans="1:4" ht="15.75" thickBot="1" x14ac:dyDescent="0.25">
      <c r="A25" s="343" t="s">
        <v>20</v>
      </c>
      <c r="B25" s="344"/>
      <c r="C25" s="149"/>
      <c r="D25" s="154">
        <f>SUM(D23:D24)</f>
        <v>0</v>
      </c>
    </row>
    <row r="28" spans="1:4" ht="32.25" customHeight="1" x14ac:dyDescent="0.2">
      <c r="A28" s="346" t="s">
        <v>27</v>
      </c>
      <c r="B28" s="346"/>
      <c r="C28" s="346"/>
      <c r="D28" s="346"/>
    </row>
    <row r="29" spans="1:4" ht="15" thickBot="1" x14ac:dyDescent="0.25"/>
    <row r="30" spans="1:4" ht="15.75" thickBot="1" x14ac:dyDescent="0.25">
      <c r="A30" s="152" t="s">
        <v>28</v>
      </c>
      <c r="B30" s="153" t="s">
        <v>29</v>
      </c>
      <c r="C30" s="153" t="s">
        <v>30</v>
      </c>
      <c r="D30" s="153" t="s">
        <v>8</v>
      </c>
    </row>
    <row r="31" spans="1:4" x14ac:dyDescent="0.2">
      <c r="A31" s="147" t="s">
        <v>9</v>
      </c>
      <c r="B31" s="155" t="s">
        <v>31</v>
      </c>
      <c r="C31" s="102"/>
      <c r="D31" s="154">
        <f>($D$15*C31)+($D$25*C31)</f>
        <v>0</v>
      </c>
    </row>
    <row r="32" spans="1:4" ht="15" thickBot="1" x14ac:dyDescent="0.25">
      <c r="A32" s="147" t="s">
        <v>10</v>
      </c>
      <c r="B32" s="155" t="s">
        <v>32</v>
      </c>
      <c r="C32" s="102"/>
      <c r="D32" s="154">
        <f>($D$15*C32)+($D$25*C32)</f>
        <v>0</v>
      </c>
    </row>
    <row r="33" spans="1:13" ht="15" thickBot="1" x14ac:dyDescent="0.25">
      <c r="A33" s="147" t="s">
        <v>12</v>
      </c>
      <c r="B33" s="155" t="s">
        <v>33</v>
      </c>
      <c r="C33" s="102"/>
      <c r="D33" s="154">
        <f t="shared" ref="D33:D38" si="0">($D$15*C33)+($D$25*C33)</f>
        <v>0</v>
      </c>
    </row>
    <row r="34" spans="1:13" ht="15" thickBot="1" x14ac:dyDescent="0.25">
      <c r="A34" s="147" t="s">
        <v>14</v>
      </c>
      <c r="B34" s="155" t="s">
        <v>34</v>
      </c>
      <c r="C34" s="102"/>
      <c r="D34" s="154">
        <f t="shared" si="0"/>
        <v>0</v>
      </c>
    </row>
    <row r="35" spans="1:13" ht="15" thickBot="1" x14ac:dyDescent="0.25">
      <c r="A35" s="147" t="s">
        <v>16</v>
      </c>
      <c r="B35" s="155" t="s">
        <v>35</v>
      </c>
      <c r="C35" s="102"/>
      <c r="D35" s="154">
        <f t="shared" si="0"/>
        <v>0</v>
      </c>
    </row>
    <row r="36" spans="1:13" ht="15" thickBot="1" x14ac:dyDescent="0.25">
      <c r="A36" s="147" t="s">
        <v>18</v>
      </c>
      <c r="B36" s="155" t="s">
        <v>36</v>
      </c>
      <c r="C36" s="102"/>
      <c r="D36" s="154">
        <f t="shared" si="0"/>
        <v>0</v>
      </c>
    </row>
    <row r="37" spans="1:13" ht="15" thickBot="1" x14ac:dyDescent="0.25">
      <c r="A37" s="147" t="s">
        <v>37</v>
      </c>
      <c r="B37" s="155" t="s">
        <v>38</v>
      </c>
      <c r="C37" s="102"/>
      <c r="D37" s="154">
        <f t="shared" si="0"/>
        <v>0</v>
      </c>
      <c r="M37" s="267"/>
    </row>
    <row r="38" spans="1:13" ht="15" thickBot="1" x14ac:dyDescent="0.25">
      <c r="A38" s="147" t="s">
        <v>39</v>
      </c>
      <c r="B38" s="155" t="s">
        <v>40</v>
      </c>
      <c r="C38" s="102"/>
      <c r="D38" s="154">
        <f t="shared" si="0"/>
        <v>0</v>
      </c>
    </row>
    <row r="39" spans="1:13" ht="15.75" thickBot="1" x14ac:dyDescent="0.25">
      <c r="A39" s="343" t="s">
        <v>41</v>
      </c>
      <c r="B39" s="345"/>
      <c r="C39" s="156">
        <f>SUM(C31:C38)</f>
        <v>0</v>
      </c>
      <c r="D39" s="154">
        <f>SUM(D31:D38)</f>
        <v>0</v>
      </c>
    </row>
    <row r="42" spans="1:13" ht="15" x14ac:dyDescent="0.2">
      <c r="A42" s="342" t="s">
        <v>42</v>
      </c>
      <c r="B42" s="342"/>
      <c r="C42" s="342"/>
    </row>
    <row r="43" spans="1:13" ht="15" thickBot="1" x14ac:dyDescent="0.25"/>
    <row r="44" spans="1:13" ht="15" x14ac:dyDescent="0.2">
      <c r="A44" s="152" t="s">
        <v>43</v>
      </c>
      <c r="B44" s="150" t="s">
        <v>44</v>
      </c>
      <c r="C44" s="149"/>
      <c r="D44" s="153" t="s">
        <v>8</v>
      </c>
    </row>
    <row r="45" spans="1:13" ht="36" x14ac:dyDescent="0.2">
      <c r="A45" s="249" t="s">
        <v>9</v>
      </c>
      <c r="B45" s="250" t="s">
        <v>264</v>
      </c>
      <c r="C45" s="251" t="s">
        <v>45</v>
      </c>
      <c r="D45" s="103"/>
    </row>
    <row r="46" spans="1:13" ht="36" x14ac:dyDescent="0.2">
      <c r="A46" s="249" t="s">
        <v>10</v>
      </c>
      <c r="B46" s="250" t="s">
        <v>265</v>
      </c>
      <c r="C46" s="252" t="s">
        <v>46</v>
      </c>
      <c r="D46" s="103"/>
    </row>
    <row r="47" spans="1:13" x14ac:dyDescent="0.2">
      <c r="A47" s="253" t="s">
        <v>12</v>
      </c>
      <c r="B47" s="254" t="s">
        <v>48</v>
      </c>
      <c r="C47" s="255"/>
      <c r="D47" s="103"/>
    </row>
    <row r="48" spans="1:13" x14ac:dyDescent="0.2">
      <c r="A48" s="253" t="s">
        <v>14</v>
      </c>
      <c r="B48" s="254" t="s">
        <v>47</v>
      </c>
      <c r="C48" s="255"/>
      <c r="D48" s="103"/>
    </row>
    <row r="49" spans="1:4" x14ac:dyDescent="0.2">
      <c r="A49" s="253" t="s">
        <v>16</v>
      </c>
      <c r="B49" s="254" t="s">
        <v>49</v>
      </c>
      <c r="C49" s="255"/>
      <c r="D49" s="103"/>
    </row>
    <row r="50" spans="1:4" x14ac:dyDescent="0.2">
      <c r="A50" s="253" t="s">
        <v>18</v>
      </c>
      <c r="B50" s="254" t="s">
        <v>19</v>
      </c>
      <c r="C50" s="255" t="s">
        <v>192</v>
      </c>
      <c r="D50" s="103">
        <v>0</v>
      </c>
    </row>
    <row r="51" spans="1:4" ht="15" x14ac:dyDescent="0.2">
      <c r="A51" s="343" t="s">
        <v>20</v>
      </c>
      <c r="B51" s="344"/>
      <c r="C51" s="149"/>
      <c r="D51" s="90">
        <f>SUM(D45:D50)</f>
        <v>0</v>
      </c>
    </row>
    <row r="54" spans="1:4" ht="15" x14ac:dyDescent="0.2">
      <c r="A54" s="342" t="s">
        <v>50</v>
      </c>
      <c r="B54" s="342"/>
      <c r="C54" s="342"/>
    </row>
    <row r="55" spans="1:4" ht="15" thickBot="1" x14ac:dyDescent="0.25"/>
    <row r="56" spans="1:4" ht="15.75" thickBot="1" x14ac:dyDescent="0.25">
      <c r="A56" s="152">
        <v>2</v>
      </c>
      <c r="B56" s="150" t="s">
        <v>51</v>
      </c>
      <c r="C56" s="149"/>
      <c r="D56" s="153" t="s">
        <v>8</v>
      </c>
    </row>
    <row r="57" spans="1:4" ht="15" thickBot="1" x14ac:dyDescent="0.25">
      <c r="A57" s="147" t="s">
        <v>23</v>
      </c>
      <c r="B57" s="148" t="s">
        <v>24</v>
      </c>
      <c r="C57" s="149"/>
      <c r="D57" s="154">
        <f>D25</f>
        <v>0</v>
      </c>
    </row>
    <row r="58" spans="1:4" ht="15" thickBot="1" x14ac:dyDescent="0.25">
      <c r="A58" s="147" t="s">
        <v>28</v>
      </c>
      <c r="B58" s="148" t="s">
        <v>29</v>
      </c>
      <c r="C58" s="149"/>
      <c r="D58" s="154">
        <f>D39</f>
        <v>0</v>
      </c>
    </row>
    <row r="59" spans="1:4" ht="15" thickBot="1" x14ac:dyDescent="0.25">
      <c r="A59" s="147" t="s">
        <v>43</v>
      </c>
      <c r="B59" s="148" t="s">
        <v>44</v>
      </c>
      <c r="C59" s="149"/>
      <c r="D59" s="158">
        <f>D51</f>
        <v>0</v>
      </c>
    </row>
    <row r="60" spans="1:4" ht="15.75" thickBot="1" x14ac:dyDescent="0.25">
      <c r="A60" s="343" t="s">
        <v>20</v>
      </c>
      <c r="B60" s="344"/>
      <c r="C60" s="149"/>
      <c r="D60" s="154">
        <f>SUM(D57:D59)</f>
        <v>0</v>
      </c>
    </row>
    <row r="61" spans="1:4" x14ac:dyDescent="0.2">
      <c r="A61" s="159"/>
    </row>
    <row r="63" spans="1:4" ht="15" x14ac:dyDescent="0.2">
      <c r="A63" s="306" t="s">
        <v>52</v>
      </c>
      <c r="B63" s="306"/>
      <c r="C63" s="306"/>
    </row>
    <row r="64" spans="1:4" ht="15" thickBot="1" x14ac:dyDescent="0.25"/>
    <row r="65" spans="1:4" ht="15.75" thickBot="1" x14ac:dyDescent="0.25">
      <c r="A65" s="152">
        <v>3</v>
      </c>
      <c r="B65" s="150" t="s">
        <v>53</v>
      </c>
      <c r="C65" s="149" t="s">
        <v>54</v>
      </c>
      <c r="D65" s="153" t="s">
        <v>8</v>
      </c>
    </row>
    <row r="66" spans="1:4" ht="15" thickBot="1" x14ac:dyDescent="0.25">
      <c r="A66" s="147" t="s">
        <v>9</v>
      </c>
      <c r="B66" s="160" t="s">
        <v>55</v>
      </c>
      <c r="C66" s="104"/>
      <c r="D66" s="154">
        <f>(D15/12)*C66</f>
        <v>0</v>
      </c>
    </row>
    <row r="67" spans="1:4" ht="15" thickBot="1" x14ac:dyDescent="0.25">
      <c r="A67" s="147" t="s">
        <v>10</v>
      </c>
      <c r="B67" s="160" t="s">
        <v>56</v>
      </c>
      <c r="C67" s="149"/>
      <c r="D67" s="154">
        <f>(D66*C38)</f>
        <v>0</v>
      </c>
    </row>
    <row r="68" spans="1:4" ht="15" thickBot="1" x14ac:dyDescent="0.25">
      <c r="A68" s="147" t="s">
        <v>12</v>
      </c>
      <c r="B68" s="160" t="s">
        <v>57</v>
      </c>
      <c r="C68" s="149"/>
      <c r="D68" s="162"/>
    </row>
    <row r="69" spans="1:4" ht="15" thickBot="1" x14ac:dyDescent="0.25">
      <c r="A69" s="147" t="s">
        <v>14</v>
      </c>
      <c r="B69" s="160" t="s">
        <v>58</v>
      </c>
      <c r="C69" s="105"/>
      <c r="D69" s="154">
        <f>(((D15/30)/12)*7)*C69</f>
        <v>0</v>
      </c>
    </row>
    <row r="70" spans="1:4" ht="29.25" thickBot="1" x14ac:dyDescent="0.25">
      <c r="A70" s="147" t="s">
        <v>16</v>
      </c>
      <c r="B70" s="160" t="s">
        <v>59</v>
      </c>
      <c r="C70" s="163"/>
      <c r="D70" s="164">
        <f>(D69*C39)</f>
        <v>0</v>
      </c>
    </row>
    <row r="71" spans="1:4" ht="15" thickBot="1" x14ac:dyDescent="0.25">
      <c r="A71" s="147" t="s">
        <v>18</v>
      </c>
      <c r="B71" s="160" t="s">
        <v>60</v>
      </c>
      <c r="C71" s="149"/>
      <c r="D71" s="165">
        <f>SUM(D72:D73)</f>
        <v>0</v>
      </c>
    </row>
    <row r="72" spans="1:4" ht="15" thickBot="1" x14ac:dyDescent="0.25">
      <c r="A72" s="166"/>
      <c r="B72" s="160" t="s">
        <v>40</v>
      </c>
      <c r="C72" s="95">
        <v>0.4</v>
      </c>
      <c r="D72" s="154">
        <f>((((D15+D23+D24)*C72))*C38)</f>
        <v>0</v>
      </c>
    </row>
    <row r="73" spans="1:4" ht="15" thickBot="1" x14ac:dyDescent="0.25">
      <c r="A73" s="166"/>
      <c r="B73" s="160" t="s">
        <v>61</v>
      </c>
      <c r="C73" s="96">
        <v>0</v>
      </c>
      <c r="D73" s="154">
        <f>((((D15+D23+D24)*C73))*C38)</f>
        <v>0</v>
      </c>
    </row>
    <row r="74" spans="1:4" ht="15.75" thickBot="1" x14ac:dyDescent="0.25">
      <c r="A74" s="343" t="s">
        <v>20</v>
      </c>
      <c r="B74" s="344"/>
      <c r="C74" s="149"/>
      <c r="D74" s="154">
        <f>D66+D67+D69+D70+D71</f>
        <v>0</v>
      </c>
    </row>
    <row r="77" spans="1:4" ht="15" x14ac:dyDescent="0.2">
      <c r="A77" s="306" t="s">
        <v>62</v>
      </c>
      <c r="B77" s="306"/>
      <c r="C77" s="306"/>
    </row>
    <row r="80" spans="1:4" ht="15" x14ac:dyDescent="0.2">
      <c r="A80" s="342" t="s">
        <v>63</v>
      </c>
      <c r="B80" s="342"/>
      <c r="C80" s="342"/>
    </row>
    <row r="81" spans="1:4" ht="15.75" thickBot="1" x14ac:dyDescent="0.25">
      <c r="A81" s="151"/>
    </row>
    <row r="82" spans="1:4" ht="15.75" thickBot="1" x14ac:dyDescent="0.25">
      <c r="A82" s="152" t="s">
        <v>64</v>
      </c>
      <c r="B82" s="150" t="s">
        <v>65</v>
      </c>
      <c r="C82" s="167" t="s">
        <v>66</v>
      </c>
      <c r="D82" s="153" t="s">
        <v>8</v>
      </c>
    </row>
    <row r="83" spans="1:4" ht="15" thickBot="1" x14ac:dyDescent="0.25">
      <c r="A83" s="147" t="s">
        <v>9</v>
      </c>
      <c r="B83" s="148" t="s">
        <v>67</v>
      </c>
      <c r="C83" s="106"/>
      <c r="D83" s="154">
        <f>(($D$15+$D$25+$D$98+$D$120+$D$51+$D$66+$D$69-$D$45)/30)*C83/12</f>
        <v>0</v>
      </c>
    </row>
    <row r="84" spans="1:4" ht="15" thickBot="1" x14ac:dyDescent="0.25">
      <c r="A84" s="147" t="s">
        <v>10</v>
      </c>
      <c r="B84" s="148" t="s">
        <v>68</v>
      </c>
      <c r="C84" s="106"/>
      <c r="D84" s="154">
        <f>(($D$15+$D$25+$D$98+$D$120+$D$51+$D$66+$D$69-$D$45)/30)*C84/12</f>
        <v>0</v>
      </c>
    </row>
    <row r="85" spans="1:4" ht="15" thickBot="1" x14ac:dyDescent="0.25">
      <c r="A85" s="147" t="s">
        <v>12</v>
      </c>
      <c r="B85" s="148" t="s">
        <v>69</v>
      </c>
      <c r="C85" s="106"/>
      <c r="D85" s="154">
        <f>(($D$15+$D$25+$D$98+$D$120+$D$51+$D$66+$D$69-$D$45)/30)*C85/12</f>
        <v>0</v>
      </c>
    </row>
    <row r="86" spans="1:4" ht="15" thickBot="1" x14ac:dyDescent="0.25">
      <c r="A86" s="147" t="s">
        <v>14</v>
      </c>
      <c r="B86" s="148" t="s">
        <v>70</v>
      </c>
      <c r="C86" s="106"/>
      <c r="D86" s="154">
        <f>(($D$15+$D$25+$D$98+$D$120+$D$51+$D$66+$D$69-$D$45)/30)*C86/12</f>
        <v>0</v>
      </c>
    </row>
    <row r="87" spans="1:4" ht="15" thickBot="1" x14ac:dyDescent="0.25">
      <c r="A87" s="147" t="s">
        <v>16</v>
      </c>
      <c r="B87" s="148" t="s">
        <v>71</v>
      </c>
      <c r="C87" s="94">
        <v>0</v>
      </c>
      <c r="D87" s="154">
        <f>D98</f>
        <v>0</v>
      </c>
    </row>
    <row r="88" spans="1:4" ht="15" thickBot="1" x14ac:dyDescent="0.25">
      <c r="A88" s="147" t="s">
        <v>18</v>
      </c>
      <c r="B88" s="148" t="s">
        <v>193</v>
      </c>
      <c r="C88" s="106"/>
      <c r="D88" s="154">
        <f>(($D$15+$D$25+$D$98+$D$120+$D$51+$D$66+$D$69-$D$45)/30)*C88/12</f>
        <v>0</v>
      </c>
    </row>
    <row r="89" spans="1:4" ht="15.75" thickBot="1" x14ac:dyDescent="0.25">
      <c r="A89" s="343" t="s">
        <v>41</v>
      </c>
      <c r="B89" s="344"/>
      <c r="C89" s="149"/>
      <c r="D89" s="90">
        <f>SUM(D83:D88)</f>
        <v>0</v>
      </c>
    </row>
    <row r="91" spans="1:4" ht="15" x14ac:dyDescent="0.2">
      <c r="A91" s="342" t="s">
        <v>73</v>
      </c>
      <c r="B91" s="342"/>
      <c r="C91" s="342"/>
    </row>
    <row r="92" spans="1:4" ht="15" thickBot="1" x14ac:dyDescent="0.25"/>
    <row r="93" spans="1:4" ht="15.75" thickBot="1" x14ac:dyDescent="0.25">
      <c r="A93" s="152" t="s">
        <v>74</v>
      </c>
      <c r="B93" s="150" t="s">
        <v>65</v>
      </c>
      <c r="C93" s="167" t="s">
        <v>54</v>
      </c>
      <c r="D93" s="153" t="s">
        <v>8</v>
      </c>
    </row>
    <row r="94" spans="1:4" ht="15" thickBot="1" x14ac:dyDescent="0.25">
      <c r="A94" s="147" t="s">
        <v>9</v>
      </c>
      <c r="B94" s="148" t="s">
        <v>75</v>
      </c>
      <c r="C94" s="105"/>
      <c r="D94" s="154">
        <f>(((D15+1/3*D15)*4/12))/12*C94</f>
        <v>0</v>
      </c>
    </row>
    <row r="95" spans="1:4" ht="29.25" thickBot="1" x14ac:dyDescent="0.25">
      <c r="A95" s="147" t="s">
        <v>10</v>
      </c>
      <c r="B95" s="148" t="s">
        <v>76</v>
      </c>
      <c r="C95" s="91">
        <v>0</v>
      </c>
      <c r="D95" s="154">
        <f>D94*C39</f>
        <v>0</v>
      </c>
    </row>
    <row r="96" spans="1:4" ht="29.25" thickBot="1" x14ac:dyDescent="0.25">
      <c r="A96" s="147" t="s">
        <v>12</v>
      </c>
      <c r="B96" s="148" t="s">
        <v>77</v>
      </c>
      <c r="C96" s="91">
        <v>0</v>
      </c>
      <c r="D96" s="154">
        <f>(((D15+D15/12)*(4/12)*C94)*C39)</f>
        <v>0</v>
      </c>
    </row>
    <row r="97" spans="1:4" ht="15" thickBot="1" x14ac:dyDescent="0.25">
      <c r="A97" s="147" t="s">
        <v>14</v>
      </c>
      <c r="B97" s="148" t="s">
        <v>78</v>
      </c>
      <c r="C97" s="91">
        <v>0</v>
      </c>
      <c r="D97" s="154">
        <v>0</v>
      </c>
    </row>
    <row r="98" spans="1:4" ht="15" thickBot="1" x14ac:dyDescent="0.25">
      <c r="A98" s="147"/>
      <c r="B98" s="148" t="s">
        <v>79</v>
      </c>
      <c r="C98" s="91"/>
      <c r="D98" s="154">
        <f>SUM(D94:D97)</f>
        <v>0</v>
      </c>
    </row>
    <row r="101" spans="1:4" ht="15" x14ac:dyDescent="0.2">
      <c r="A101" s="342" t="s">
        <v>80</v>
      </c>
      <c r="B101" s="342"/>
      <c r="C101" s="342"/>
    </row>
    <row r="102" spans="1:4" ht="15.75" thickBot="1" x14ac:dyDescent="0.25">
      <c r="A102" s="151"/>
    </row>
    <row r="103" spans="1:4" ht="15.75" thickBot="1" x14ac:dyDescent="0.25">
      <c r="A103" s="152" t="s">
        <v>81</v>
      </c>
      <c r="B103" s="150" t="s">
        <v>82</v>
      </c>
      <c r="C103" s="149"/>
      <c r="D103" s="153" t="s">
        <v>8</v>
      </c>
    </row>
    <row r="104" spans="1:4" ht="15" thickBot="1" x14ac:dyDescent="0.25">
      <c r="A104" s="147" t="s">
        <v>9</v>
      </c>
      <c r="B104" s="148" t="s">
        <v>83</v>
      </c>
      <c r="C104" s="149"/>
      <c r="D104" s="139">
        <v>0</v>
      </c>
    </row>
    <row r="105" spans="1:4" ht="15.75" thickBot="1" x14ac:dyDescent="0.25">
      <c r="A105" s="343" t="s">
        <v>20</v>
      </c>
      <c r="B105" s="344"/>
      <c r="C105" s="149"/>
      <c r="D105" s="90">
        <f>D104</f>
        <v>0</v>
      </c>
    </row>
    <row r="108" spans="1:4" ht="15" x14ac:dyDescent="0.2">
      <c r="A108" s="342" t="s">
        <v>84</v>
      </c>
      <c r="B108" s="342"/>
      <c r="C108" s="342"/>
    </row>
    <row r="109" spans="1:4" ht="15.75" thickBot="1" x14ac:dyDescent="0.25">
      <c r="A109" s="151"/>
    </row>
    <row r="110" spans="1:4" ht="15.75" thickBot="1" x14ac:dyDescent="0.25">
      <c r="A110" s="152">
        <v>4</v>
      </c>
      <c r="B110" s="150" t="s">
        <v>85</v>
      </c>
      <c r="C110" s="149"/>
      <c r="D110" s="153" t="s">
        <v>8</v>
      </c>
    </row>
    <row r="111" spans="1:4" ht="15" thickBot="1" x14ac:dyDescent="0.25">
      <c r="A111" s="147" t="s">
        <v>64</v>
      </c>
      <c r="B111" s="148" t="s">
        <v>86</v>
      </c>
      <c r="C111" s="149"/>
      <c r="D111" s="158">
        <f>D89-D87</f>
        <v>0</v>
      </c>
    </row>
    <row r="112" spans="1:4" ht="15" thickBot="1" x14ac:dyDescent="0.25">
      <c r="A112" s="147" t="s">
        <v>74</v>
      </c>
      <c r="B112" s="148" t="s">
        <v>87</v>
      </c>
      <c r="C112" s="149"/>
      <c r="D112" s="158">
        <f>D98</f>
        <v>0</v>
      </c>
    </row>
    <row r="113" spans="1:4" ht="15" thickBot="1" x14ac:dyDescent="0.25">
      <c r="A113" s="147" t="s">
        <v>81</v>
      </c>
      <c r="B113" s="148" t="s">
        <v>88</v>
      </c>
      <c r="C113" s="149"/>
      <c r="D113" s="158">
        <f>D105</f>
        <v>0</v>
      </c>
    </row>
    <row r="114" spans="1:4" ht="15.75" thickBot="1" x14ac:dyDescent="0.25">
      <c r="A114" s="343" t="s">
        <v>20</v>
      </c>
      <c r="B114" s="344"/>
      <c r="C114" s="149"/>
      <c r="D114" s="90">
        <f>SUM(D111:D113)-D112</f>
        <v>0</v>
      </c>
    </row>
    <row r="117" spans="1:4" ht="15" x14ac:dyDescent="0.2">
      <c r="A117" s="306" t="s">
        <v>89</v>
      </c>
      <c r="B117" s="306"/>
      <c r="C117" s="306"/>
    </row>
    <row r="118" spans="1:4" ht="15" thickBot="1" x14ac:dyDescent="0.25"/>
    <row r="119" spans="1:4" ht="15.75" thickBot="1" x14ac:dyDescent="0.25">
      <c r="A119" s="152">
        <v>5</v>
      </c>
      <c r="B119" s="168" t="s">
        <v>90</v>
      </c>
      <c r="C119" s="149"/>
      <c r="D119" s="153" t="s">
        <v>8</v>
      </c>
    </row>
    <row r="120" spans="1:4" ht="15" thickBot="1" x14ac:dyDescent="0.25">
      <c r="A120" s="147" t="s">
        <v>9</v>
      </c>
      <c r="B120" s="148" t="s">
        <v>91</v>
      </c>
      <c r="C120" s="149"/>
      <c r="D120" s="93">
        <f>UNIFORME!F14</f>
        <v>0</v>
      </c>
    </row>
    <row r="121" spans="1:4" ht="15" thickBot="1" x14ac:dyDescent="0.25">
      <c r="A121" s="147" t="s">
        <v>10</v>
      </c>
      <c r="B121" s="148" t="s">
        <v>92</v>
      </c>
      <c r="C121" s="149"/>
      <c r="D121" s="93">
        <v>0</v>
      </c>
    </row>
    <row r="122" spans="1:4" ht="15" thickBot="1" x14ac:dyDescent="0.25">
      <c r="A122" s="147" t="s">
        <v>12</v>
      </c>
      <c r="B122" s="148" t="s">
        <v>93</v>
      </c>
      <c r="C122" s="149"/>
      <c r="D122" s="93">
        <v>0</v>
      </c>
    </row>
    <row r="123" spans="1:4" ht="15" thickBot="1" x14ac:dyDescent="0.25">
      <c r="A123" s="147" t="s">
        <v>14</v>
      </c>
      <c r="B123" s="148" t="s">
        <v>94</v>
      </c>
      <c r="C123" s="149"/>
      <c r="D123" s="103"/>
    </row>
    <row r="124" spans="1:4" ht="15" thickBot="1" x14ac:dyDescent="0.25">
      <c r="A124" s="147" t="s">
        <v>16</v>
      </c>
      <c r="B124" s="148" t="s">
        <v>19</v>
      </c>
      <c r="C124" s="149"/>
      <c r="D124" s="103">
        <v>0</v>
      </c>
    </row>
    <row r="125" spans="1:4" ht="15.75" thickBot="1" x14ac:dyDescent="0.25">
      <c r="A125" s="343" t="s">
        <v>41</v>
      </c>
      <c r="B125" s="344"/>
      <c r="C125" s="149"/>
      <c r="D125" s="90">
        <f>SUM(D120:D124)</f>
        <v>0</v>
      </c>
    </row>
    <row r="128" spans="1:4" ht="15" x14ac:dyDescent="0.2">
      <c r="A128" s="306" t="s">
        <v>95</v>
      </c>
      <c r="B128" s="306"/>
      <c r="C128" s="306"/>
    </row>
    <row r="129" spans="1:4" ht="15" thickBot="1" x14ac:dyDescent="0.25"/>
    <row r="130" spans="1:4" ht="15.75" thickBot="1" x14ac:dyDescent="0.25">
      <c r="A130" s="152">
        <v>6</v>
      </c>
      <c r="B130" s="169" t="s">
        <v>96</v>
      </c>
      <c r="C130" s="153" t="s">
        <v>30</v>
      </c>
      <c r="D130" s="153" t="s">
        <v>8</v>
      </c>
    </row>
    <row r="131" spans="1:4" ht="15" thickBot="1" x14ac:dyDescent="0.25">
      <c r="A131" s="147" t="s">
        <v>9</v>
      </c>
      <c r="B131" s="155" t="s">
        <v>97</v>
      </c>
      <c r="C131" s="107"/>
      <c r="D131" s="154">
        <f>(D15+D60+D74+D114+D125)*C131</f>
        <v>0</v>
      </c>
    </row>
    <row r="132" spans="1:4" ht="15" thickBot="1" x14ac:dyDescent="0.25">
      <c r="A132" s="147" t="s">
        <v>10</v>
      </c>
      <c r="B132" s="155" t="s">
        <v>98</v>
      </c>
      <c r="C132" s="107"/>
      <c r="D132" s="154">
        <f>(D15+D60+D74+D114+D125+D131)*C132</f>
        <v>0</v>
      </c>
    </row>
    <row r="133" spans="1:4" ht="15" thickBot="1" x14ac:dyDescent="0.25">
      <c r="A133" s="147" t="s">
        <v>12</v>
      </c>
      <c r="B133" s="155" t="s">
        <v>99</v>
      </c>
      <c r="C133" s="89">
        <f>1-(SUM(C134:C136))</f>
        <v>1</v>
      </c>
      <c r="D133" s="170">
        <f>(D15+D60+D74+D114+D125+D131+D132)/C133</f>
        <v>0</v>
      </c>
    </row>
    <row r="134" spans="1:4" ht="15" thickBot="1" x14ac:dyDescent="0.25">
      <c r="A134" s="147"/>
      <c r="B134" s="155" t="s">
        <v>100</v>
      </c>
      <c r="C134" s="107"/>
      <c r="D134" s="154">
        <f>D133*C134</f>
        <v>0</v>
      </c>
    </row>
    <row r="135" spans="1:4" ht="15" thickBot="1" x14ac:dyDescent="0.25">
      <c r="A135" s="147"/>
      <c r="B135" s="155" t="s">
        <v>101</v>
      </c>
      <c r="C135" s="107"/>
      <c r="D135" s="154">
        <f>D133*C135</f>
        <v>0</v>
      </c>
    </row>
    <row r="136" spans="1:4" ht="15" thickBot="1" x14ac:dyDescent="0.25">
      <c r="A136" s="147"/>
      <c r="B136" s="155" t="s">
        <v>102</v>
      </c>
      <c r="C136" s="107"/>
      <c r="D136" s="154">
        <f>D133*C136</f>
        <v>0</v>
      </c>
    </row>
    <row r="137" spans="1:4" ht="15.75" thickBot="1" x14ac:dyDescent="0.25">
      <c r="A137" s="343" t="s">
        <v>41</v>
      </c>
      <c r="B137" s="345"/>
      <c r="C137" s="162"/>
      <c r="D137" s="154">
        <f>D131+D132+D134+D135+D136</f>
        <v>0</v>
      </c>
    </row>
    <row r="140" spans="1:4" ht="15" x14ac:dyDescent="0.2">
      <c r="A140" s="306" t="s">
        <v>103</v>
      </c>
      <c r="B140" s="306"/>
      <c r="C140" s="306"/>
    </row>
    <row r="141" spans="1:4" ht="15" thickBot="1" x14ac:dyDescent="0.25"/>
    <row r="142" spans="1:4" ht="15.75" thickBot="1" x14ac:dyDescent="0.25">
      <c r="A142" s="152"/>
      <c r="B142" s="150" t="s">
        <v>104</v>
      </c>
      <c r="C142" s="149"/>
      <c r="D142" s="153" t="s">
        <v>8</v>
      </c>
    </row>
    <row r="143" spans="1:4" ht="15.75" thickBot="1" x14ac:dyDescent="0.25">
      <c r="A143" s="143" t="s">
        <v>9</v>
      </c>
      <c r="B143" s="148" t="s">
        <v>5</v>
      </c>
      <c r="C143" s="149"/>
      <c r="D143" s="171">
        <f>D15</f>
        <v>0</v>
      </c>
    </row>
    <row r="144" spans="1:4" ht="15.75" thickBot="1" x14ac:dyDescent="0.25">
      <c r="A144" s="143" t="s">
        <v>10</v>
      </c>
      <c r="B144" s="148" t="s">
        <v>21</v>
      </c>
      <c r="C144" s="149"/>
      <c r="D144" s="172">
        <f>D60</f>
        <v>0</v>
      </c>
    </row>
    <row r="145" spans="1:6" ht="15.75" thickBot="1" x14ac:dyDescent="0.25">
      <c r="A145" s="143" t="s">
        <v>12</v>
      </c>
      <c r="B145" s="148" t="s">
        <v>52</v>
      </c>
      <c r="C145" s="149"/>
      <c r="D145" s="172">
        <f>D74</f>
        <v>0</v>
      </c>
    </row>
    <row r="146" spans="1:6" ht="15.75" thickBot="1" x14ac:dyDescent="0.25">
      <c r="A146" s="143" t="s">
        <v>14</v>
      </c>
      <c r="B146" s="148" t="s">
        <v>62</v>
      </c>
      <c r="C146" s="149"/>
      <c r="D146" s="171">
        <f>D114</f>
        <v>0</v>
      </c>
    </row>
    <row r="147" spans="1:6" ht="15.75" thickBot="1" x14ac:dyDescent="0.25">
      <c r="A147" s="143" t="s">
        <v>16</v>
      </c>
      <c r="B147" s="148" t="s">
        <v>89</v>
      </c>
      <c r="C147" s="149"/>
      <c r="D147" s="171">
        <f>D125</f>
        <v>0</v>
      </c>
    </row>
    <row r="148" spans="1:6" ht="16.5" customHeight="1" thickBot="1" x14ac:dyDescent="0.25">
      <c r="A148" s="343" t="s">
        <v>105</v>
      </c>
      <c r="B148" s="344"/>
      <c r="C148" s="149"/>
      <c r="D148" s="171">
        <f>SUM(D143:D147)</f>
        <v>0</v>
      </c>
    </row>
    <row r="149" spans="1:6" ht="15.75" thickBot="1" x14ac:dyDescent="0.25">
      <c r="A149" s="143" t="s">
        <v>18</v>
      </c>
      <c r="B149" s="148" t="s">
        <v>106</v>
      </c>
      <c r="C149" s="149"/>
      <c r="D149" s="172">
        <f>D137</f>
        <v>0</v>
      </c>
    </row>
    <row r="150" spans="1:6" ht="16.5" customHeight="1" thickBot="1" x14ac:dyDescent="0.25">
      <c r="A150" s="343" t="s">
        <v>107</v>
      </c>
      <c r="B150" s="344"/>
      <c r="C150" s="149"/>
      <c r="D150" s="171">
        <f>SUM(D148:D149)</f>
        <v>0</v>
      </c>
    </row>
    <row r="152" spans="1:6" ht="15" x14ac:dyDescent="0.2">
      <c r="A152" s="339" t="s">
        <v>108</v>
      </c>
      <c r="B152" s="340"/>
      <c r="C152" s="340"/>
      <c r="D152" s="340"/>
      <c r="E152" s="340"/>
      <c r="F152" s="341"/>
    </row>
    <row r="153" spans="1:6" x14ac:dyDescent="0.2">
      <c r="A153" s="173" t="s">
        <v>109</v>
      </c>
      <c r="B153" s="332" t="s">
        <v>110</v>
      </c>
      <c r="C153" s="333"/>
      <c r="D153" s="333"/>
      <c r="E153" s="334"/>
      <c r="F153" s="1"/>
    </row>
    <row r="154" spans="1:6" x14ac:dyDescent="0.2">
      <c r="A154" s="176" t="s">
        <v>111</v>
      </c>
      <c r="B154" s="284" t="s">
        <v>112</v>
      </c>
      <c r="C154" s="335"/>
      <c r="D154" s="335"/>
      <c r="E154" s="285"/>
      <c r="F154" s="1"/>
    </row>
    <row r="155" spans="1:6" x14ac:dyDescent="0.2">
      <c r="A155" s="179" t="s">
        <v>113</v>
      </c>
      <c r="B155" s="336" t="s">
        <v>114</v>
      </c>
      <c r="C155" s="337"/>
      <c r="D155" s="337"/>
      <c r="E155" s="338"/>
      <c r="F155" s="2"/>
    </row>
    <row r="156" spans="1:6" ht="15" x14ac:dyDescent="0.2">
      <c r="A156" s="325" t="s">
        <v>41</v>
      </c>
      <c r="B156" s="325"/>
      <c r="C156" s="325"/>
      <c r="D156" s="325"/>
      <c r="E156" s="325"/>
      <c r="F156" s="79">
        <f>SUM(F153:F155)</f>
        <v>0</v>
      </c>
    </row>
    <row r="157" spans="1:6" ht="15" x14ac:dyDescent="0.25">
      <c r="A157" s="180"/>
      <c r="D157" s="180"/>
      <c r="E157" s="180"/>
      <c r="F157" s="81"/>
    </row>
    <row r="158" spans="1:6" ht="15" x14ac:dyDescent="0.2">
      <c r="A158" s="305" t="s">
        <v>115</v>
      </c>
      <c r="B158" s="306"/>
      <c r="C158" s="306"/>
      <c r="D158" s="306"/>
      <c r="E158" s="306"/>
      <c r="F158" s="307"/>
    </row>
    <row r="159" spans="1:6" x14ac:dyDescent="0.2">
      <c r="A159" s="256" t="s">
        <v>23</v>
      </c>
      <c r="B159" s="389" t="s">
        <v>116</v>
      </c>
      <c r="C159" s="390"/>
      <c r="D159" s="182"/>
      <c r="E159" s="33"/>
      <c r="F159" s="134">
        <f>F156*E159</f>
        <v>0</v>
      </c>
    </row>
    <row r="160" spans="1:6" x14ac:dyDescent="0.2">
      <c r="A160" s="183" t="s">
        <v>28</v>
      </c>
      <c r="B160" s="330" t="s">
        <v>117</v>
      </c>
      <c r="C160" s="331"/>
      <c r="D160" s="184"/>
      <c r="E160" s="32"/>
      <c r="F160" s="134">
        <f>(F156+F159)*E160</f>
        <v>0</v>
      </c>
    </row>
    <row r="161" spans="1:6" ht="15" x14ac:dyDescent="0.2">
      <c r="A161" s="391" t="s">
        <v>41</v>
      </c>
      <c r="B161" s="391"/>
      <c r="C161" s="391"/>
      <c r="D161" s="391"/>
      <c r="E161" s="392"/>
      <c r="F161" s="134">
        <f>SUM(F159:F160)</f>
        <v>0</v>
      </c>
    </row>
    <row r="162" spans="1:6" x14ac:dyDescent="0.2">
      <c r="A162" s="257"/>
      <c r="B162" s="258"/>
      <c r="C162" s="258"/>
      <c r="D162" s="259"/>
      <c r="E162" s="135"/>
      <c r="F162" s="136"/>
    </row>
    <row r="163" spans="1:6" ht="15" x14ac:dyDescent="0.2">
      <c r="A163" s="393" t="s">
        <v>118</v>
      </c>
      <c r="B163" s="394"/>
      <c r="C163" s="394"/>
      <c r="D163" s="394"/>
      <c r="E163" s="394"/>
      <c r="F163" s="395"/>
    </row>
    <row r="164" spans="1:6" ht="15" x14ac:dyDescent="0.25">
      <c r="A164" s="260" t="s">
        <v>119</v>
      </c>
      <c r="B164" s="261" t="s">
        <v>99</v>
      </c>
      <c r="C164" s="261"/>
      <c r="D164" s="262"/>
      <c r="E164" s="137">
        <f>E165+E166+E167</f>
        <v>0</v>
      </c>
      <c r="F164" s="138">
        <f>TRUNC(((F161/(1-E164))-F161),2)</f>
        <v>0</v>
      </c>
    </row>
    <row r="165" spans="1:6" ht="16.5" customHeight="1" x14ac:dyDescent="0.2">
      <c r="A165" s="187"/>
      <c r="B165" s="188" t="s">
        <v>120</v>
      </c>
      <c r="C165" s="188"/>
      <c r="D165" s="189"/>
      <c r="E165" s="24"/>
      <c r="F165" s="79">
        <f>F164*E165</f>
        <v>0</v>
      </c>
    </row>
    <row r="166" spans="1:6" ht="15" x14ac:dyDescent="0.2">
      <c r="A166" s="187"/>
      <c r="B166" s="188" t="s">
        <v>121</v>
      </c>
      <c r="C166" s="188"/>
      <c r="D166" s="189"/>
      <c r="E166" s="3"/>
      <c r="F166" s="79">
        <f>E166*F164</f>
        <v>0</v>
      </c>
    </row>
    <row r="167" spans="1:6" ht="15" x14ac:dyDescent="0.2">
      <c r="A167" s="187"/>
      <c r="B167" s="188" t="s">
        <v>122</v>
      </c>
      <c r="C167" s="188"/>
      <c r="D167" s="189"/>
      <c r="E167" s="3"/>
      <c r="F167" s="79">
        <f>E167*F164</f>
        <v>0</v>
      </c>
    </row>
    <row r="168" spans="1:6" ht="15" x14ac:dyDescent="0.2">
      <c r="A168" s="325" t="s">
        <v>41</v>
      </c>
      <c r="B168" s="325"/>
      <c r="C168" s="325"/>
      <c r="D168" s="325"/>
      <c r="E168" s="325"/>
      <c r="F168" s="79">
        <f>F165+F166+F167</f>
        <v>0</v>
      </c>
    </row>
    <row r="169" spans="1:6" ht="15" x14ac:dyDescent="0.2">
      <c r="A169" s="326" t="s">
        <v>123</v>
      </c>
      <c r="B169" s="326"/>
      <c r="C169" s="326"/>
      <c r="D169" s="326"/>
      <c r="E169" s="326"/>
      <c r="F169" s="80">
        <f>F168+F161+F156</f>
        <v>0</v>
      </c>
    </row>
    <row r="170" spans="1:6" ht="15" x14ac:dyDescent="0.25">
      <c r="A170" s="327"/>
      <c r="B170" s="327"/>
      <c r="C170" s="327"/>
      <c r="D170" s="327"/>
      <c r="E170" s="327"/>
      <c r="F170" s="81"/>
    </row>
    <row r="171" spans="1:6" ht="14.45" customHeight="1" x14ac:dyDescent="0.2">
      <c r="A171" s="352" t="s">
        <v>124</v>
      </c>
      <c r="B171" s="352"/>
      <c r="C171" s="352"/>
      <c r="D171" s="352"/>
      <c r="E171" s="352"/>
      <c r="F171" s="133">
        <f>F169+D150</f>
        <v>0</v>
      </c>
    </row>
    <row r="172" spans="1:6" ht="15" x14ac:dyDescent="0.2">
      <c r="A172" s="4"/>
      <c r="B172" s="190"/>
      <c r="C172" s="190"/>
      <c r="D172" s="190"/>
      <c r="E172" s="190"/>
      <c r="F172" s="83"/>
    </row>
    <row r="173" spans="1:6" ht="14.45" customHeight="1" thickBot="1" x14ac:dyDescent="0.25">
      <c r="A173" s="191">
        <v>4</v>
      </c>
      <c r="B173" s="364" t="s">
        <v>125</v>
      </c>
      <c r="C173" s="365"/>
      <c r="D173" s="365"/>
      <c r="E173" s="366"/>
      <c r="F173" s="84">
        <v>1500</v>
      </c>
    </row>
    <row r="174" spans="1:6" ht="15" x14ac:dyDescent="0.25">
      <c r="A174" s="192" t="s">
        <v>64</v>
      </c>
      <c r="B174" s="383" t="s">
        <v>126</v>
      </c>
      <c r="C174" s="384"/>
      <c r="D174" s="385"/>
      <c r="E174" s="78"/>
      <c r="F174" s="26"/>
    </row>
    <row r="175" spans="1:6" ht="15" x14ac:dyDescent="0.25">
      <c r="A175" s="193" t="s">
        <v>81</v>
      </c>
      <c r="B175" s="292" t="s">
        <v>127</v>
      </c>
      <c r="C175" s="293"/>
      <c r="D175" s="294"/>
      <c r="E175" s="77"/>
      <c r="F175" s="27"/>
    </row>
    <row r="176" spans="1:6" ht="15" x14ac:dyDescent="0.25">
      <c r="A176" s="194" t="s">
        <v>128</v>
      </c>
      <c r="B176" s="295" t="s">
        <v>129</v>
      </c>
      <c r="C176" s="296"/>
      <c r="D176" s="297"/>
      <c r="E176" s="76"/>
      <c r="F176" s="131" t="e">
        <f>F173/E178*E177</f>
        <v>#DIV/0!</v>
      </c>
    </row>
    <row r="177" spans="1:6" x14ac:dyDescent="0.2">
      <c r="A177" s="194" t="s">
        <v>130</v>
      </c>
      <c r="B177" s="298" t="s">
        <v>194</v>
      </c>
      <c r="C177" s="299"/>
      <c r="D177" s="300"/>
      <c r="E177" s="248"/>
      <c r="F177" s="131"/>
    </row>
    <row r="178" spans="1:6" x14ac:dyDescent="0.2">
      <c r="A178" s="195" t="s">
        <v>132</v>
      </c>
      <c r="B178" s="374" t="s">
        <v>195</v>
      </c>
      <c r="C178" s="375"/>
      <c r="D178" s="376"/>
      <c r="E178" s="5"/>
      <c r="F178" s="132"/>
    </row>
    <row r="179" spans="1:6" ht="15" x14ac:dyDescent="0.25">
      <c r="A179" s="194" t="s">
        <v>134</v>
      </c>
      <c r="B179" s="295" t="s">
        <v>135</v>
      </c>
      <c r="C179" s="296"/>
      <c r="D179" s="297"/>
      <c r="E179" s="73"/>
      <c r="F179" s="28"/>
    </row>
    <row r="180" spans="1:6" ht="15" x14ac:dyDescent="0.25">
      <c r="A180" s="194" t="s">
        <v>136</v>
      </c>
      <c r="B180" s="377" t="s">
        <v>137</v>
      </c>
      <c r="C180" s="378"/>
      <c r="D180" s="379"/>
      <c r="E180" s="72"/>
      <c r="F180" s="28"/>
    </row>
    <row r="181" spans="1:6" ht="15" x14ac:dyDescent="0.25">
      <c r="A181" s="194" t="s">
        <v>138</v>
      </c>
      <c r="B181" s="380" t="s">
        <v>139</v>
      </c>
      <c r="C181" s="381"/>
      <c r="D181" s="382"/>
      <c r="E181" s="72"/>
      <c r="F181" s="28">
        <v>0</v>
      </c>
    </row>
    <row r="182" spans="1:6" ht="15.75" thickBot="1" x14ac:dyDescent="0.3">
      <c r="A182" s="276" t="s">
        <v>140</v>
      </c>
      <c r="B182" s="277"/>
      <c r="C182" s="277"/>
      <c r="D182" s="277"/>
      <c r="E182" s="277"/>
      <c r="F182" s="130" t="e">
        <f>SUM(F174:F181)</f>
        <v>#DIV/0!</v>
      </c>
    </row>
    <row r="183" spans="1:6" ht="15.75" thickBot="1" x14ac:dyDescent="0.3">
      <c r="A183" s="371" t="s">
        <v>141</v>
      </c>
      <c r="B183" s="372"/>
      <c r="C183" s="372"/>
      <c r="D183" s="372"/>
      <c r="E183" s="372"/>
      <c r="F183" s="373"/>
    </row>
    <row r="184" spans="1:6" x14ac:dyDescent="0.2">
      <c r="A184" s="196" t="s">
        <v>142</v>
      </c>
      <c r="B184" s="301" t="s">
        <v>143</v>
      </c>
      <c r="C184" s="302"/>
      <c r="D184" s="197"/>
      <c r="E184" s="108"/>
      <c r="F184" s="70" t="e">
        <f>ROUND((E184*F182),2)</f>
        <v>#DIV/0!</v>
      </c>
    </row>
    <row r="185" spans="1:6" x14ac:dyDescent="0.2">
      <c r="A185" s="198" t="s">
        <v>144</v>
      </c>
      <c r="B185" s="367" t="s">
        <v>145</v>
      </c>
      <c r="C185" s="368"/>
      <c r="D185" s="199"/>
      <c r="E185" s="109"/>
      <c r="F185" s="62" t="e">
        <f>ROUND((E185*(F182+F184)),2)</f>
        <v>#DIV/0!</v>
      </c>
    </row>
    <row r="186" spans="1:6" ht="15" x14ac:dyDescent="0.25">
      <c r="A186" s="198"/>
      <c r="B186" s="303" t="s">
        <v>146</v>
      </c>
      <c r="C186" s="304"/>
      <c r="D186" s="199"/>
      <c r="E186" s="128"/>
      <c r="F186" s="62" t="e">
        <f>F182+F184+F185</f>
        <v>#DIV/0!</v>
      </c>
    </row>
    <row r="187" spans="1:6" ht="15" x14ac:dyDescent="0.2">
      <c r="A187" s="198" t="s">
        <v>147</v>
      </c>
      <c r="B187" s="369" t="s">
        <v>148</v>
      </c>
      <c r="C187" s="370"/>
      <c r="D187" s="263"/>
      <c r="E187" s="129">
        <f>C39</f>
        <v>0</v>
      </c>
      <c r="F187" s="123" t="e">
        <f>TRUNC(((F186/(1-E187))-F186),2)</f>
        <v>#DIV/0!</v>
      </c>
    </row>
    <row r="188" spans="1:6" ht="15" x14ac:dyDescent="0.25">
      <c r="A188" s="353" t="s">
        <v>149</v>
      </c>
      <c r="B188" s="354"/>
      <c r="C188" s="354"/>
      <c r="D188" s="354"/>
      <c r="E188" s="402"/>
      <c r="F188" s="58" t="e">
        <f>TRUNC(((IF(F173=0,0,(F189)/F173))),2)</f>
        <v>#DIV/0!</v>
      </c>
    </row>
    <row r="189" spans="1:6" ht="14.45" customHeight="1" x14ac:dyDescent="0.25">
      <c r="A189" s="314" t="s">
        <v>150</v>
      </c>
      <c r="B189" s="315"/>
      <c r="C189" s="315"/>
      <c r="D189" s="356"/>
      <c r="E189" s="68">
        <f>F173</f>
        <v>1500</v>
      </c>
      <c r="F189" s="69" t="e">
        <f>F186+F187</f>
        <v>#DIV/0!</v>
      </c>
    </row>
    <row r="190" spans="1:6" ht="15" x14ac:dyDescent="0.25">
      <c r="A190" s="201"/>
      <c r="B190" s="202"/>
      <c r="C190" s="202"/>
      <c r="D190" s="203"/>
      <c r="E190" s="54"/>
      <c r="F190" s="55"/>
    </row>
    <row r="191" spans="1:6" ht="15" customHeight="1" x14ac:dyDescent="0.2">
      <c r="A191" s="204">
        <v>5</v>
      </c>
      <c r="B191" s="361" t="s">
        <v>196</v>
      </c>
      <c r="C191" s="362"/>
      <c r="D191" s="362"/>
      <c r="E191" s="362"/>
      <c r="F191" s="363"/>
    </row>
    <row r="192" spans="1:6" x14ac:dyDescent="0.2">
      <c r="A192" s="196" t="s">
        <v>152</v>
      </c>
      <c r="B192" s="279" t="s">
        <v>153</v>
      </c>
      <c r="C192" s="280"/>
      <c r="D192" s="280"/>
      <c r="E192" s="281"/>
      <c r="F192" s="25"/>
    </row>
    <row r="193" spans="1:6" ht="15" x14ac:dyDescent="0.25">
      <c r="A193" s="198" t="s">
        <v>154</v>
      </c>
      <c r="B193" s="282" t="s">
        <v>155</v>
      </c>
      <c r="C193" s="283"/>
      <c r="D193" s="199"/>
      <c r="E193" s="125">
        <f>C39</f>
        <v>0</v>
      </c>
      <c r="F193" s="126">
        <f>TRUNC(((F192/(1-E193))-F192),2)</f>
        <v>0</v>
      </c>
    </row>
    <row r="194" spans="1:6" ht="15" x14ac:dyDescent="0.25">
      <c r="A194" s="357" t="s">
        <v>156</v>
      </c>
      <c r="B194" s="358"/>
      <c r="C194" s="358"/>
      <c r="D194" s="358"/>
      <c r="E194" s="403"/>
      <c r="F194" s="264">
        <f>TRUNC(SUM(F192:F193),2)</f>
        <v>0</v>
      </c>
    </row>
    <row r="195" spans="1:6" ht="14.45" customHeight="1" x14ac:dyDescent="0.25">
      <c r="A195" s="314" t="s">
        <v>157</v>
      </c>
      <c r="B195" s="315"/>
      <c r="C195" s="315"/>
      <c r="D195" s="360"/>
      <c r="E195" s="205">
        <v>2</v>
      </c>
      <c r="F195" s="127">
        <f>F194*E195</f>
        <v>0</v>
      </c>
    </row>
    <row r="196" spans="1:6" ht="15" x14ac:dyDescent="0.25">
      <c r="A196" s="201"/>
      <c r="B196" s="202"/>
      <c r="C196" s="202"/>
      <c r="D196" s="203"/>
      <c r="E196" s="54"/>
      <c r="F196" s="55"/>
    </row>
    <row r="197" spans="1:6" ht="15" x14ac:dyDescent="0.2">
      <c r="A197" s="206">
        <v>6</v>
      </c>
      <c r="B197" s="289" t="s">
        <v>158</v>
      </c>
      <c r="C197" s="290"/>
      <c r="D197" s="290"/>
      <c r="E197" s="290"/>
      <c r="F197" s="291"/>
    </row>
    <row r="198" spans="1:6" x14ac:dyDescent="0.2">
      <c r="A198" s="196" t="s">
        <v>159</v>
      </c>
      <c r="B198" s="177" t="s">
        <v>160</v>
      </c>
      <c r="C198" s="178"/>
      <c r="D198" s="178"/>
      <c r="E198" s="207"/>
      <c r="F198" s="62">
        <f>TRUNC(((D15/220)*1.5),2)</f>
        <v>0</v>
      </c>
    </row>
    <row r="199" spans="1:6" x14ac:dyDescent="0.2">
      <c r="A199" s="198" t="s">
        <v>161</v>
      </c>
      <c r="B199" s="284" t="s">
        <v>162</v>
      </c>
      <c r="C199" s="285"/>
      <c r="D199" s="4"/>
      <c r="E199" s="220"/>
      <c r="F199" s="61">
        <f>ROUND((F198*E199),2)</f>
        <v>0</v>
      </c>
    </row>
    <row r="200" spans="1:6" ht="15" x14ac:dyDescent="0.25">
      <c r="A200" s="198" t="s">
        <v>163</v>
      </c>
      <c r="B200" s="282" t="s">
        <v>155</v>
      </c>
      <c r="C200" s="283"/>
      <c r="D200" s="263"/>
      <c r="E200" s="113">
        <f>C39</f>
        <v>0</v>
      </c>
      <c r="F200" s="123">
        <f>TRUNC((((F198+F199)/(1-E200))-(F198+F199)),2)</f>
        <v>0</v>
      </c>
    </row>
    <row r="201" spans="1:6" ht="15" x14ac:dyDescent="0.25">
      <c r="A201" s="357" t="s">
        <v>164</v>
      </c>
      <c r="B201" s="358"/>
      <c r="C201" s="358"/>
      <c r="D201" s="358"/>
      <c r="E201" s="288"/>
      <c r="F201" s="58">
        <f>(F198+F199+F200)</f>
        <v>0</v>
      </c>
    </row>
    <row r="202" spans="1:6" ht="14.45" customHeight="1" x14ac:dyDescent="0.25">
      <c r="A202" s="314" t="s">
        <v>165</v>
      </c>
      <c r="B202" s="315"/>
      <c r="C202" s="315"/>
      <c r="D202" s="316"/>
      <c r="E202" s="209">
        <v>40</v>
      </c>
      <c r="F202" s="59">
        <f>F201*E202</f>
        <v>0</v>
      </c>
    </row>
    <row r="203" spans="1:6" ht="15" x14ac:dyDescent="0.25">
      <c r="A203" s="201"/>
      <c r="B203" s="202"/>
      <c r="C203" s="202"/>
      <c r="D203" s="203"/>
      <c r="E203" s="54"/>
      <c r="F203" s="55"/>
    </row>
    <row r="204" spans="1:6" ht="15" x14ac:dyDescent="0.2">
      <c r="A204" s="206">
        <v>7</v>
      </c>
      <c r="B204" s="289" t="s">
        <v>166</v>
      </c>
      <c r="C204" s="290"/>
      <c r="D204" s="290"/>
      <c r="E204" s="290"/>
      <c r="F204" s="291"/>
    </row>
    <row r="205" spans="1:6" x14ac:dyDescent="0.2">
      <c r="A205" s="196" t="s">
        <v>167</v>
      </c>
      <c r="B205" s="177" t="s">
        <v>168</v>
      </c>
      <c r="C205" s="178"/>
      <c r="D205" s="178"/>
      <c r="E205" s="210"/>
      <c r="F205" s="124">
        <f>TRUNC(((D15/220)*1.5),2)</f>
        <v>0</v>
      </c>
    </row>
    <row r="206" spans="1:6" x14ac:dyDescent="0.2">
      <c r="A206" s="198" t="s">
        <v>169</v>
      </c>
      <c r="B206" s="323" t="s">
        <v>15</v>
      </c>
      <c r="C206" s="324"/>
      <c r="D206" s="324"/>
      <c r="E206" s="185"/>
      <c r="F206" s="124">
        <f>F205*0.2</f>
        <v>0</v>
      </c>
    </row>
    <row r="207" spans="1:6" x14ac:dyDescent="0.2">
      <c r="A207" s="198" t="s">
        <v>170</v>
      </c>
      <c r="B207" s="279" t="s">
        <v>171</v>
      </c>
      <c r="C207" s="281"/>
      <c r="D207" s="4"/>
      <c r="E207" s="220"/>
      <c r="F207" s="122">
        <f>ROUND(((F205+F206)*E207),2)</f>
        <v>0</v>
      </c>
    </row>
    <row r="208" spans="1:6" ht="15" x14ac:dyDescent="0.25">
      <c r="A208" s="198" t="s">
        <v>172</v>
      </c>
      <c r="B208" s="282" t="s">
        <v>155</v>
      </c>
      <c r="C208" s="388"/>
      <c r="D208" s="265"/>
      <c r="E208" s="117">
        <f>C39</f>
        <v>0</v>
      </c>
      <c r="F208" s="118">
        <f>TRUNC((((F205+F206+F207)/(1-E208))-(F205+F206+F207)),2)</f>
        <v>0</v>
      </c>
    </row>
    <row r="209" spans="1:6" ht="15" x14ac:dyDescent="0.25">
      <c r="A209" s="286" t="s">
        <v>197</v>
      </c>
      <c r="B209" s="287"/>
      <c r="C209" s="287"/>
      <c r="D209" s="287"/>
      <c r="E209" s="288"/>
      <c r="F209" s="119">
        <f>TRUNC(SUM(F205:F208),2)</f>
        <v>0</v>
      </c>
    </row>
    <row r="210" spans="1:6" ht="14.45" customHeight="1" x14ac:dyDescent="0.25">
      <c r="A210" s="314" t="s">
        <v>198</v>
      </c>
      <c r="B210" s="315"/>
      <c r="C210" s="315"/>
      <c r="D210" s="316"/>
      <c r="E210" s="209">
        <v>0</v>
      </c>
      <c r="F210" s="120">
        <f>F209*E210</f>
        <v>0</v>
      </c>
    </row>
    <row r="211" spans="1:6" ht="15" x14ac:dyDescent="0.25">
      <c r="A211" s="201"/>
      <c r="B211" s="202"/>
      <c r="C211" s="202"/>
      <c r="D211" s="203"/>
      <c r="E211" s="54"/>
      <c r="F211" s="55"/>
    </row>
    <row r="212" spans="1:6" ht="15" x14ac:dyDescent="0.2">
      <c r="A212" s="206">
        <v>8</v>
      </c>
      <c r="B212" s="289" t="s">
        <v>175</v>
      </c>
      <c r="C212" s="290"/>
      <c r="D212" s="290"/>
      <c r="E212" s="290"/>
      <c r="F212" s="291"/>
    </row>
    <row r="213" spans="1:6" x14ac:dyDescent="0.2">
      <c r="A213" s="196" t="s">
        <v>176</v>
      </c>
      <c r="B213" s="178" t="s">
        <v>177</v>
      </c>
      <c r="C213" s="175"/>
      <c r="D213" s="175"/>
      <c r="E213" s="207"/>
      <c r="F213" s="121">
        <f>ROUND(((D15/220)*2),2)</f>
        <v>0</v>
      </c>
    </row>
    <row r="214" spans="1:6" x14ac:dyDescent="0.2">
      <c r="A214" s="198" t="s">
        <v>178</v>
      </c>
      <c r="B214" s="284" t="s">
        <v>179</v>
      </c>
      <c r="C214" s="285"/>
      <c r="D214" s="4"/>
      <c r="E214" s="220"/>
      <c r="F214" s="116">
        <f>TRUNC((F213*E214),2)</f>
        <v>0</v>
      </c>
    </row>
    <row r="215" spans="1:6" ht="15" x14ac:dyDescent="0.25">
      <c r="A215" s="211" t="s">
        <v>180</v>
      </c>
      <c r="B215" s="282" t="s">
        <v>155</v>
      </c>
      <c r="C215" s="283"/>
      <c r="D215" s="174"/>
      <c r="E215" s="113">
        <f>C39</f>
        <v>0</v>
      </c>
      <c r="F215" s="114">
        <f>TRUNC((((F213+F214)/(1-E215))-(F213+F214)),2)</f>
        <v>0</v>
      </c>
    </row>
    <row r="216" spans="1:6" ht="15" x14ac:dyDescent="0.25">
      <c r="A216" s="317" t="s">
        <v>181</v>
      </c>
      <c r="B216" s="318"/>
      <c r="C216" s="318"/>
      <c r="D216" s="318"/>
      <c r="E216" s="319"/>
      <c r="F216" s="115">
        <f>TRUNC(SUM(F213:F215),2)</f>
        <v>0</v>
      </c>
    </row>
    <row r="217" spans="1:6" ht="14.45" customHeight="1" x14ac:dyDescent="0.25">
      <c r="A217" s="396" t="s">
        <v>182</v>
      </c>
      <c r="B217" s="397"/>
      <c r="C217" s="397"/>
      <c r="D217" s="398"/>
      <c r="E217" s="213">
        <v>20</v>
      </c>
      <c r="F217" s="53">
        <f>F216*E217</f>
        <v>0</v>
      </c>
    </row>
    <row r="218" spans="1:6" ht="15" x14ac:dyDescent="0.25">
      <c r="A218" s="201"/>
      <c r="B218" s="202"/>
      <c r="C218" s="202"/>
      <c r="D218" s="203"/>
      <c r="E218" s="54"/>
      <c r="F218" s="55"/>
    </row>
    <row r="219" spans="1:6" ht="15" x14ac:dyDescent="0.2">
      <c r="A219" s="214">
        <v>9</v>
      </c>
      <c r="B219" s="311" t="s">
        <v>199</v>
      </c>
      <c r="C219" s="312"/>
      <c r="D219" s="312"/>
      <c r="E219" s="312"/>
      <c r="F219" s="313"/>
    </row>
    <row r="220" spans="1:6" x14ac:dyDescent="0.2">
      <c r="A220" s="215" t="s">
        <v>184</v>
      </c>
      <c r="B220" s="270" t="s">
        <v>185</v>
      </c>
      <c r="C220" s="271"/>
      <c r="D220" s="271"/>
      <c r="E220" s="272"/>
      <c r="F220" s="111">
        <v>0</v>
      </c>
    </row>
    <row r="221" spans="1:6" ht="14.45" customHeight="1" thickBot="1" x14ac:dyDescent="0.3">
      <c r="A221" s="399" t="s">
        <v>186</v>
      </c>
      <c r="B221" s="400"/>
      <c r="C221" s="400"/>
      <c r="D221" s="401"/>
      <c r="E221" s="216">
        <v>4</v>
      </c>
      <c r="F221" s="112">
        <f>F220*E221</f>
        <v>0</v>
      </c>
    </row>
    <row r="222" spans="1:6" s="218" customFormat="1" ht="15" thickBot="1" x14ac:dyDescent="0.25">
      <c r="A222" s="217"/>
    </row>
    <row r="223" spans="1:6" ht="14.45" customHeight="1" thickBot="1" x14ac:dyDescent="0.3">
      <c r="A223" s="276" t="s">
        <v>187</v>
      </c>
      <c r="B223" s="277"/>
      <c r="C223" s="277"/>
      <c r="D223" s="277"/>
      <c r="E223" s="277"/>
      <c r="F223" s="278"/>
    </row>
    <row r="224" spans="1:6" ht="15" x14ac:dyDescent="0.25">
      <c r="A224" s="308" t="s">
        <v>188</v>
      </c>
      <c r="B224" s="309"/>
      <c r="C224" s="309"/>
      <c r="D224" s="309"/>
      <c r="E224" s="310"/>
      <c r="F224" s="266" t="e">
        <f>TRUNC((F171+F189+F195+F202+F210+F217+F221),2)</f>
        <v>#DIV/0!</v>
      </c>
    </row>
  </sheetData>
  <sheetProtection algorithmName="SHA-512" hashValue="z6EbSNTSrkPa+xTAKw9HmyGIOssx4923qYcw3d8x1nJadJ/xRBSMWMfFiMPaqw4Z/f4fJkNiuK+2Qo65dA6qVA==" saltValue="376LAFuuplyC83Dy5PJ+bg==" spinCount="100000" sheet="1" objects="1" scenarios="1" selectLockedCells="1"/>
  <mergeCells count="91">
    <mergeCell ref="A221:D221"/>
    <mergeCell ref="A171:E171"/>
    <mergeCell ref="A188:E188"/>
    <mergeCell ref="A189:D189"/>
    <mergeCell ref="A194:E194"/>
    <mergeCell ref="A195:D195"/>
    <mergeCell ref="B191:F191"/>
    <mergeCell ref="B173:E173"/>
    <mergeCell ref="A182:E182"/>
    <mergeCell ref="B185:C185"/>
    <mergeCell ref="B187:C187"/>
    <mergeCell ref="B184:C184"/>
    <mergeCell ref="B186:C186"/>
    <mergeCell ref="A183:F183"/>
    <mergeCell ref="B178:D178"/>
    <mergeCell ref="B179:D179"/>
    <mergeCell ref="B215:C215"/>
    <mergeCell ref="B219:F219"/>
    <mergeCell ref="B220:E220"/>
    <mergeCell ref="A216:E216"/>
    <mergeCell ref="A217:D217"/>
    <mergeCell ref="A223:F223"/>
    <mergeCell ref="A224:E224"/>
    <mergeCell ref="A3:D3"/>
    <mergeCell ref="A4:D4"/>
    <mergeCell ref="A5:D5"/>
    <mergeCell ref="A91:C91"/>
    <mergeCell ref="A77:C77"/>
    <mergeCell ref="A80:C80"/>
    <mergeCell ref="A25:B25"/>
    <mergeCell ref="A28:D28"/>
    <mergeCell ref="A39:B39"/>
    <mergeCell ref="A6:D6"/>
    <mergeCell ref="A18:D18"/>
    <mergeCell ref="A20:D20"/>
    <mergeCell ref="A42:C42"/>
    <mergeCell ref="A51:B51"/>
    <mergeCell ref="A15:B15"/>
    <mergeCell ref="C7:D7"/>
    <mergeCell ref="A137:B137"/>
    <mergeCell ref="A140:C140"/>
    <mergeCell ref="A148:B148"/>
    <mergeCell ref="A7:B7"/>
    <mergeCell ref="A54:C54"/>
    <mergeCell ref="A60:B60"/>
    <mergeCell ref="A63:C63"/>
    <mergeCell ref="A74:B74"/>
    <mergeCell ref="A150:B150"/>
    <mergeCell ref="A89:B89"/>
    <mergeCell ref="A101:C101"/>
    <mergeCell ref="A105:B105"/>
    <mergeCell ref="A108:C108"/>
    <mergeCell ref="A125:B125"/>
    <mergeCell ref="A128:C128"/>
    <mergeCell ref="A114:B114"/>
    <mergeCell ref="A117:C117"/>
    <mergeCell ref="B153:E153"/>
    <mergeCell ref="B154:E154"/>
    <mergeCell ref="B155:E155"/>
    <mergeCell ref="A156:E156"/>
    <mergeCell ref="A152:F152"/>
    <mergeCell ref="A158:F158"/>
    <mergeCell ref="A168:E168"/>
    <mergeCell ref="A169:E169"/>
    <mergeCell ref="A170:E170"/>
    <mergeCell ref="B159:C159"/>
    <mergeCell ref="B160:C160"/>
    <mergeCell ref="A161:E161"/>
    <mergeCell ref="A163:F163"/>
    <mergeCell ref="B181:D181"/>
    <mergeCell ref="B174:D174"/>
    <mergeCell ref="B175:D175"/>
    <mergeCell ref="B176:D176"/>
    <mergeCell ref="B177:D177"/>
    <mergeCell ref="B180:D180"/>
    <mergeCell ref="A1:D2"/>
    <mergeCell ref="A201:E201"/>
    <mergeCell ref="A202:D202"/>
    <mergeCell ref="B204:F204"/>
    <mergeCell ref="B214:C214"/>
    <mergeCell ref="B206:D206"/>
    <mergeCell ref="B207:C207"/>
    <mergeCell ref="B208:C208"/>
    <mergeCell ref="A209:E209"/>
    <mergeCell ref="A210:D210"/>
    <mergeCell ref="B212:F212"/>
    <mergeCell ref="B192:E192"/>
    <mergeCell ref="B193:C193"/>
    <mergeCell ref="B199:C199"/>
    <mergeCell ref="B197:F197"/>
    <mergeCell ref="B200:C200"/>
  </mergeCells>
  <dataValidations count="6">
    <dataValidation allowBlank="1" showInputMessage="1" showErrorMessage="1" prompt="PREENCHER COM A QUANTIDADE DE  QUILOMETRAGEM MENSAL" sqref="F173" xr:uid="{0678CDFD-754D-4745-8475-CC11FC7D099C}">
      <formula1>0</formula1>
      <formula2>0</formula2>
    </dataValidation>
    <dataValidation allowBlank="1" showInputMessage="1" showErrorMessage="1" prompt="PREENCHER COM A QUANTIDADE DE PERNOITES/MÊS" sqref="E195" xr:uid="{5BF2617C-2DCD-4B29-A9BA-68107FC4E73A}">
      <formula1>0</formula1>
      <formula2>0</formula2>
    </dataValidation>
    <dataValidation allowBlank="1" showInputMessage="1" showErrorMessage="1" prompt="PREENCHER COM A QUANTIDADE DE HORAS EXTRAS DE 2ª A SÁBADO/MÊS" sqref="E210 E202" xr:uid="{26D0CCE2-807A-43E9-9CC0-828EB0351607}">
      <formula1>0</formula1>
      <formula2>0</formula2>
    </dataValidation>
    <dataValidation allowBlank="1" showInputMessage="1" showErrorMessage="1" prompt="PREENCHER COM A QUANTIDADE DE HORAS EXTRAS ESPECIAIS/MÊS" sqref="E217 E221" xr:uid="{0A5F1EAF-D237-4706-80F8-494AB6B2CC2D}">
      <formula1>0</formula1>
      <formula2>0</formula2>
    </dataValidation>
    <dataValidation allowBlank="1" showInputMessage="1" showErrorMessage="1" prompt="Utilizar Planilha Específica de cálculo de Horas Extras anexa e o valor será transportado automaticamente. " sqref="F187 E205:F208 E198:F200" xr:uid="{4A36A6FE-AFDC-46AF-AEDC-602D039D94F7}">
      <formula1>0</formula1>
      <formula2>0</formula2>
    </dataValidation>
    <dataValidation allowBlank="1" showInputMessage="1" showErrorMessage="1" prompt="Utilizar Planilha específica de Horas Extras anexa e o valor será transportado automaticamente." sqref="E213:F215 F220" xr:uid="{1A8331E5-9CE4-4266-BB88-E7C4AAC84B5C}">
      <formula1>0</formula1>
      <formula2>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1" fitToHeight="0" orientation="portrait" r:id="rId1"/>
  <rowBreaks count="2" manualBreakCount="2">
    <brk id="75" max="5" man="1"/>
    <brk id="151" max="5" man="1"/>
  </rowBreaks>
  <ignoredErrors>
    <ignoredError sqref="F176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L14"/>
  <sheetViews>
    <sheetView showGridLines="0" view="pageBreakPreview" zoomScaleNormal="100" zoomScaleSheetLayoutView="100" workbookViewId="0">
      <selection activeCell="F12" sqref="F12"/>
    </sheetView>
  </sheetViews>
  <sheetFormatPr defaultColWidth="9.140625" defaultRowHeight="14.25" x14ac:dyDescent="0.2"/>
  <cols>
    <col min="1" max="1" width="40" style="4" customWidth="1"/>
    <col min="2" max="2" width="15.28515625" style="4" customWidth="1"/>
    <col min="3" max="3" width="14.28515625" style="4" customWidth="1"/>
    <col min="4" max="4" width="14.5703125" style="4" customWidth="1"/>
    <col min="5" max="5" width="14.7109375" style="4" customWidth="1"/>
    <col min="6" max="6" width="17.140625" style="4" customWidth="1"/>
    <col min="7" max="7" width="17.42578125" style="4" customWidth="1"/>
    <col min="8" max="8" width="18.7109375" style="4" customWidth="1"/>
    <col min="9" max="9" width="15.85546875" style="4" customWidth="1"/>
    <col min="10" max="10" width="19" style="4" customWidth="1"/>
    <col min="11" max="11" width="34.7109375" style="4" customWidth="1"/>
    <col min="12" max="12" width="18.42578125" style="4" customWidth="1"/>
    <col min="13" max="16384" width="9.140625" style="4"/>
  </cols>
  <sheetData>
    <row r="2" spans="1:12" x14ac:dyDescent="0.2">
      <c r="A2" s="408" t="s">
        <v>200</v>
      </c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10"/>
    </row>
    <row r="3" spans="1:12" ht="35.25" customHeight="1" x14ac:dyDescent="0.2">
      <c r="A3" s="411" t="s">
        <v>201</v>
      </c>
      <c r="B3" s="404" t="s">
        <v>202</v>
      </c>
      <c r="C3" s="404" t="s">
        <v>203</v>
      </c>
      <c r="D3" s="404" t="s">
        <v>204</v>
      </c>
      <c r="E3" s="404"/>
      <c r="F3" s="404"/>
      <c r="G3" s="404"/>
      <c r="H3" s="404"/>
      <c r="I3" s="404"/>
      <c r="J3" s="404"/>
      <c r="K3" s="404"/>
      <c r="L3" s="412" t="s">
        <v>205</v>
      </c>
    </row>
    <row r="4" spans="1:12" ht="36" customHeight="1" x14ac:dyDescent="0.2">
      <c r="A4" s="411"/>
      <c r="B4" s="404"/>
      <c r="C4" s="404"/>
      <c r="D4" s="404" t="s">
        <v>206</v>
      </c>
      <c r="E4" s="404" t="s">
        <v>207</v>
      </c>
      <c r="F4" s="404" t="s">
        <v>208</v>
      </c>
      <c r="G4" s="404" t="s">
        <v>209</v>
      </c>
      <c r="H4" s="404" t="s">
        <v>210</v>
      </c>
      <c r="I4" s="404"/>
      <c r="J4" s="404"/>
      <c r="K4" s="404" t="s">
        <v>211</v>
      </c>
      <c r="L4" s="412"/>
    </row>
    <row r="5" spans="1:12" ht="86.45" customHeight="1" x14ac:dyDescent="0.2">
      <c r="A5" s="411"/>
      <c r="B5" s="404"/>
      <c r="C5" s="404"/>
      <c r="D5" s="404"/>
      <c r="E5" s="404"/>
      <c r="F5" s="404"/>
      <c r="G5" s="404"/>
      <c r="H5" s="22" t="s">
        <v>212</v>
      </c>
      <c r="I5" s="22" t="s">
        <v>213</v>
      </c>
      <c r="J5" s="21" t="s">
        <v>214</v>
      </c>
      <c r="K5" s="404"/>
      <c r="L5" s="413"/>
    </row>
    <row r="6" spans="1:12" x14ac:dyDescent="0.2">
      <c r="A6" s="40" t="s">
        <v>215</v>
      </c>
      <c r="B6" s="41">
        <v>1</v>
      </c>
      <c r="C6" s="42">
        <v>2</v>
      </c>
      <c r="D6" s="43">
        <f>'VEÍCULO EXECUTIVO'!D23</f>
        <v>0</v>
      </c>
      <c r="E6" s="43">
        <f>'VEÍCULO EXECUTIVO'!D24</f>
        <v>0</v>
      </c>
      <c r="F6" s="43">
        <f>'VEÍCULO EXECUTIVO'!D98</f>
        <v>0</v>
      </c>
      <c r="G6" s="43">
        <f>'VEÍCULO EXECUTIVO'!D74</f>
        <v>0</v>
      </c>
      <c r="H6" s="43" t="e">
        <f>J6/I6*12</f>
        <v>#DIV/0!</v>
      </c>
      <c r="I6" s="44">
        <f>SUM('VEÍCULO EXECUTIVO'!C83:C88)</f>
        <v>0</v>
      </c>
      <c r="J6" s="43">
        <f>'VEÍCULO EXECUTIVO'!D89-'VEÍCULO EXECUTIVO'!D87</f>
        <v>0</v>
      </c>
      <c r="K6" s="45">
        <f>$J6+$G6+$E6+$D6+$F6</f>
        <v>0</v>
      </c>
      <c r="L6" s="47">
        <f>ROUND(($K$6*$C$6*$B$6),2)</f>
        <v>0</v>
      </c>
    </row>
    <row r="7" spans="1:12" x14ac:dyDescent="0.2">
      <c r="A7" s="35" t="s">
        <v>216</v>
      </c>
      <c r="B7" s="36">
        <v>1</v>
      </c>
      <c r="C7" s="37">
        <v>1</v>
      </c>
      <c r="D7" s="38">
        <f>'VEÍCULO UTILITÁRIO'!D23</f>
        <v>0</v>
      </c>
      <c r="E7" s="38">
        <f>'VEÍCULO UTILITÁRIO'!D24</f>
        <v>0</v>
      </c>
      <c r="F7" s="38">
        <f>'VEÍCULO UTILITÁRIO'!D98</f>
        <v>0</v>
      </c>
      <c r="G7" s="38">
        <f>'VEÍCULO UTILITÁRIO'!D74</f>
        <v>0</v>
      </c>
      <c r="H7" s="38" t="e">
        <f>J7/I7*12</f>
        <v>#DIV/0!</v>
      </c>
      <c r="I7" s="39">
        <f>SUM('VEÍCULO UTILITÁRIO'!C83:C88)</f>
        <v>0</v>
      </c>
      <c r="J7" s="38">
        <f>'VEÍCULO UTILITÁRIO'!D89-'VEÍCULO UTILITÁRIO'!D87</f>
        <v>0</v>
      </c>
      <c r="K7" s="38">
        <f>$J7+$G7+$E7+$D7+$F7</f>
        <v>0</v>
      </c>
      <c r="L7" s="48">
        <f>ROUND(($K$7*$C$7*$B$7),2)</f>
        <v>0</v>
      </c>
    </row>
    <row r="8" spans="1:12" ht="15" x14ac:dyDescent="0.25">
      <c r="A8" s="405" t="s">
        <v>217</v>
      </c>
      <c r="B8" s="406"/>
      <c r="C8" s="406"/>
      <c r="D8" s="406"/>
      <c r="E8" s="406"/>
      <c r="F8" s="406"/>
      <c r="G8" s="406"/>
      <c r="H8" s="406"/>
      <c r="I8" s="406"/>
      <c r="J8" s="406"/>
      <c r="K8" s="407"/>
      <c r="L8" s="23">
        <f>SUM(L6:L7)</f>
        <v>0</v>
      </c>
    </row>
    <row r="11" spans="1:12" x14ac:dyDescent="0.2">
      <c r="J11" s="6"/>
    </row>
    <row r="14" spans="1:12" x14ac:dyDescent="0.2">
      <c r="I14" s="6"/>
    </row>
  </sheetData>
  <sheetProtection algorithmName="SHA-512" hashValue="H5WKjexKVipwMieB848/+BDvnYfdMPexirj4mkuLi5Vr2kTOnEsqsE35rGEiSFK8mygSeR/u/fcg7J8t8JNeYg==" saltValue="ouKgegg+n9rf7UDmAdmoHQ==" spinCount="100000" sheet="1" objects="1" scenarios="1"/>
  <mergeCells count="13">
    <mergeCell ref="H4:J4"/>
    <mergeCell ref="K4:K5"/>
    <mergeCell ref="A8:K8"/>
    <mergeCell ref="A2:L2"/>
    <mergeCell ref="A3:A5"/>
    <mergeCell ref="B3:B5"/>
    <mergeCell ref="C3:C5"/>
    <mergeCell ref="D3:K3"/>
    <mergeCell ref="L3:L5"/>
    <mergeCell ref="D4:D5"/>
    <mergeCell ref="E4:E5"/>
    <mergeCell ref="F4:F5"/>
    <mergeCell ref="G4:G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2"/>
  <sheetViews>
    <sheetView showGridLines="0" view="pageBreakPreview" zoomScale="85" zoomScaleNormal="100" zoomScaleSheetLayoutView="85" workbookViewId="0">
      <selection activeCell="C39" sqref="C39"/>
    </sheetView>
  </sheetViews>
  <sheetFormatPr defaultColWidth="9" defaultRowHeight="14.25" x14ac:dyDescent="0.2"/>
  <cols>
    <col min="1" max="1" width="56.28515625" style="4" customWidth="1"/>
    <col min="2" max="2" width="30.42578125" style="4" customWidth="1"/>
    <col min="3" max="3" width="25.85546875" style="4" customWidth="1"/>
    <col min="4" max="4" width="24.85546875" style="4" customWidth="1"/>
    <col min="5" max="5" width="17.42578125" style="4" customWidth="1"/>
    <col min="6" max="16384" width="9" style="4"/>
  </cols>
  <sheetData>
    <row r="1" spans="1:5" ht="15" thickBot="1" x14ac:dyDescent="0.25"/>
    <row r="2" spans="1:5" ht="14.25" customHeight="1" thickTop="1" thickBot="1" x14ac:dyDescent="0.25">
      <c r="A2" s="426" t="s">
        <v>218</v>
      </c>
      <c r="B2" s="426"/>
      <c r="C2" s="426"/>
      <c r="D2" s="426"/>
      <c r="E2" s="419" t="s">
        <v>219</v>
      </c>
    </row>
    <row r="3" spans="1:5" ht="15" x14ac:dyDescent="0.2">
      <c r="A3" s="421" t="s">
        <v>201</v>
      </c>
      <c r="B3" s="221" t="s">
        <v>220</v>
      </c>
      <c r="C3" s="221" t="s">
        <v>221</v>
      </c>
      <c r="D3" s="222" t="s">
        <v>222</v>
      </c>
      <c r="E3" s="419"/>
    </row>
    <row r="4" spans="1:5" ht="15" x14ac:dyDescent="0.2">
      <c r="A4" s="422"/>
      <c r="B4" s="221" t="s">
        <v>223</v>
      </c>
      <c r="C4" s="221"/>
      <c r="D4" s="222" t="s">
        <v>224</v>
      </c>
      <c r="E4" s="420"/>
    </row>
    <row r="5" spans="1:5" x14ac:dyDescent="0.2">
      <c r="A5" s="223" t="s">
        <v>225</v>
      </c>
      <c r="B5" s="224" t="e">
        <f>'VEÍCULO EXECUTIVO'!F224</f>
        <v>#DIV/0!</v>
      </c>
      <c r="C5" s="225">
        <v>2</v>
      </c>
      <c r="D5" s="226" t="e">
        <f>B5*C5</f>
        <v>#DIV/0!</v>
      </c>
      <c r="E5" s="227" t="e">
        <f>D5-'RESERVA MENSAL IN 05'!L6</f>
        <v>#DIV/0!</v>
      </c>
    </row>
    <row r="6" spans="1:5" x14ac:dyDescent="0.2">
      <c r="A6" s="228" t="s">
        <v>226</v>
      </c>
      <c r="B6" s="229" t="e">
        <f>'VEÍCULO UTILITÁRIO'!F224</f>
        <v>#DIV/0!</v>
      </c>
      <c r="C6" s="230">
        <v>1</v>
      </c>
      <c r="D6" s="231" t="e">
        <f>B6*C6</f>
        <v>#DIV/0!</v>
      </c>
      <c r="E6" s="232" t="e">
        <f>D6-'RESERVA MENSAL IN 05'!L7</f>
        <v>#DIV/0!</v>
      </c>
    </row>
    <row r="7" spans="1:5" ht="15" x14ac:dyDescent="0.25">
      <c r="C7" s="233" t="s">
        <v>227</v>
      </c>
      <c r="D7" s="234" t="e">
        <f>SUM(D5:D6)</f>
        <v>#DIV/0!</v>
      </c>
      <c r="E7" s="235" t="e">
        <f>SUM(E5:E6)</f>
        <v>#DIV/0!</v>
      </c>
    </row>
    <row r="8" spans="1:5" ht="15" x14ac:dyDescent="0.25">
      <c r="C8" s="180"/>
      <c r="D8" s="236"/>
      <c r="E8" s="236"/>
    </row>
    <row r="9" spans="1:5" ht="15.75" thickBot="1" x14ac:dyDescent="0.3">
      <c r="C9" s="180"/>
      <c r="D9" s="236"/>
      <c r="E9" s="236"/>
    </row>
    <row r="10" spans="1:5" ht="16.5" thickTop="1" thickBot="1" x14ac:dyDescent="0.25">
      <c r="A10" s="423" t="s">
        <v>228</v>
      </c>
      <c r="B10" s="423"/>
      <c r="C10" s="423"/>
      <c r="D10" s="423"/>
      <c r="E10" s="190"/>
    </row>
    <row r="11" spans="1:5" ht="16.5" thickTop="1" thickBot="1" x14ac:dyDescent="0.3">
      <c r="A11" s="424" t="s">
        <v>229</v>
      </c>
      <c r="B11" s="237" t="s">
        <v>230</v>
      </c>
      <c r="C11" s="425" t="s">
        <v>231</v>
      </c>
      <c r="D11" s="425"/>
      <c r="E11" s="190"/>
    </row>
    <row r="12" spans="1:5" ht="16.5" thickTop="1" thickBot="1" x14ac:dyDescent="0.3">
      <c r="A12" s="424"/>
      <c r="B12" s="238" t="s">
        <v>232</v>
      </c>
      <c r="C12" s="425"/>
      <c r="D12" s="425"/>
      <c r="E12" s="190"/>
    </row>
    <row r="13" spans="1:5" ht="15.75" thickBot="1" x14ac:dyDescent="0.3">
      <c r="A13" s="239" t="e">
        <f>D7</f>
        <v>#DIV/0!</v>
      </c>
      <c r="B13" s="240">
        <v>36</v>
      </c>
      <c r="C13" s="414" t="e">
        <f>A13*B13</f>
        <v>#DIV/0!</v>
      </c>
      <c r="D13" s="414"/>
      <c r="E13" s="241"/>
    </row>
    <row r="14" spans="1:5" ht="15.75" thickTop="1" thickBot="1" x14ac:dyDescent="0.25"/>
    <row r="15" spans="1:5" ht="16.5" thickTop="1" thickBot="1" x14ac:dyDescent="0.25">
      <c r="A15" s="415" t="s">
        <v>233</v>
      </c>
      <c r="B15" s="415"/>
      <c r="C15" s="415"/>
      <c r="D15" s="415"/>
      <c r="E15" s="190"/>
    </row>
    <row r="16" spans="1:5" ht="16.5" thickTop="1" thickBot="1" x14ac:dyDescent="0.3">
      <c r="A16" s="416" t="s">
        <v>234</v>
      </c>
      <c r="B16" s="242" t="s">
        <v>230</v>
      </c>
      <c r="C16" s="417" t="s">
        <v>235</v>
      </c>
      <c r="D16" s="417"/>
      <c r="E16" s="190"/>
    </row>
    <row r="17" spans="1:5" ht="16.5" thickTop="1" thickBot="1" x14ac:dyDescent="0.3">
      <c r="A17" s="416"/>
      <c r="B17" s="243" t="s">
        <v>232</v>
      </c>
      <c r="C17" s="417"/>
      <c r="D17" s="417"/>
      <c r="E17" s="190"/>
    </row>
    <row r="18" spans="1:5" ht="15.75" thickBot="1" x14ac:dyDescent="0.3">
      <c r="A18" s="244" t="e">
        <f>E7</f>
        <v>#DIV/0!</v>
      </c>
      <c r="B18" s="245">
        <v>36</v>
      </c>
      <c r="C18" s="418" t="e">
        <f>B18*A18</f>
        <v>#DIV/0!</v>
      </c>
      <c r="D18" s="418"/>
      <c r="E18" s="241"/>
    </row>
    <row r="19" spans="1:5" ht="15" thickTop="1" x14ac:dyDescent="0.2"/>
    <row r="21" spans="1:5" ht="15" x14ac:dyDescent="0.2">
      <c r="A21" s="246"/>
    </row>
    <row r="22" spans="1:5" x14ac:dyDescent="0.2">
      <c r="A22" s="247"/>
    </row>
  </sheetData>
  <sheetProtection algorithmName="SHA-512" hashValue="96ICpHEix4ruwB/uTOOWM/O5cqwpxw8zdTdAy7r614K5fDt5i8ZTPiH52zFjLHCjC8qLSsQJxOaFypr6Lwztwg==" saltValue="Ayeij7OJ5PaI19BrX28yTA==" spinCount="100000" sheet="1" objects="1" scenarios="1"/>
  <mergeCells count="11">
    <mergeCell ref="E2:E4"/>
    <mergeCell ref="A3:A4"/>
    <mergeCell ref="A10:D10"/>
    <mergeCell ref="A11:A12"/>
    <mergeCell ref="C11:D12"/>
    <mergeCell ref="A2:D2"/>
    <mergeCell ref="C13:D13"/>
    <mergeCell ref="A15:D15"/>
    <mergeCell ref="A16:A17"/>
    <mergeCell ref="C16:D17"/>
    <mergeCell ref="C18:D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CDADC-805C-4D70-B456-4B1C80230B9A}">
  <sheetPr>
    <pageSetUpPr fitToPage="1"/>
  </sheetPr>
  <dimension ref="A1:H14"/>
  <sheetViews>
    <sheetView showGridLines="0" workbookViewId="0">
      <selection activeCell="B16" sqref="B16"/>
    </sheetView>
  </sheetViews>
  <sheetFormatPr defaultRowHeight="12.75" x14ac:dyDescent="0.2"/>
  <cols>
    <col min="2" max="2" width="53.5703125" bestFit="1" customWidth="1"/>
    <col min="3" max="3" width="10.85546875" customWidth="1"/>
    <col min="4" max="4" width="16.7109375" customWidth="1"/>
    <col min="5" max="5" width="19.7109375" customWidth="1"/>
    <col min="6" max="6" width="15.140625" customWidth="1"/>
  </cols>
  <sheetData>
    <row r="1" spans="1:8" ht="15" x14ac:dyDescent="0.2">
      <c r="A1" s="427" t="s">
        <v>236</v>
      </c>
      <c r="B1" s="427"/>
      <c r="C1" s="427"/>
      <c r="D1" s="427"/>
      <c r="E1" s="427"/>
      <c r="F1" s="427"/>
      <c r="G1" s="7"/>
    </row>
    <row r="2" spans="1:8" ht="15" x14ac:dyDescent="0.2">
      <c r="A2" s="428" t="s">
        <v>0</v>
      </c>
      <c r="B2" s="428"/>
      <c r="C2" s="428"/>
      <c r="D2" s="428"/>
      <c r="E2" s="428"/>
      <c r="F2" s="428"/>
      <c r="G2" s="7"/>
    </row>
    <row r="3" spans="1:8" ht="15" x14ac:dyDescent="0.2">
      <c r="A3" s="7"/>
      <c r="B3" s="7"/>
      <c r="C3" s="8"/>
      <c r="D3" s="7"/>
      <c r="E3" s="7"/>
      <c r="F3" s="7"/>
      <c r="G3" s="7"/>
      <c r="H3" s="7"/>
    </row>
    <row r="4" spans="1:8" ht="24.6" customHeight="1" x14ac:dyDescent="0.2">
      <c r="A4" s="429" t="s">
        <v>237</v>
      </c>
      <c r="B4" s="430"/>
      <c r="C4" s="430"/>
      <c r="D4" s="430"/>
      <c r="E4" s="430"/>
      <c r="F4" s="430"/>
      <c r="G4" s="7"/>
      <c r="H4" s="7"/>
    </row>
    <row r="5" spans="1:8" s="11" customFormat="1" ht="30" x14ac:dyDescent="0.2">
      <c r="A5" s="9" t="s">
        <v>238</v>
      </c>
      <c r="B5" s="9" t="s">
        <v>239</v>
      </c>
      <c r="C5" s="9" t="s">
        <v>240</v>
      </c>
      <c r="D5" s="9" t="s">
        <v>241</v>
      </c>
      <c r="E5" s="9" t="s">
        <v>242</v>
      </c>
      <c r="F5" s="9" t="s">
        <v>243</v>
      </c>
      <c r="G5" s="10"/>
      <c r="H5" s="10"/>
    </row>
    <row r="6" spans="1:8" ht="15" x14ac:dyDescent="0.2">
      <c r="A6" s="46" t="s">
        <v>244</v>
      </c>
      <c r="B6" s="12" t="s">
        <v>245</v>
      </c>
      <c r="C6" s="13" t="s">
        <v>246</v>
      </c>
      <c r="D6" s="14" t="s">
        <v>247</v>
      </c>
      <c r="E6" s="141"/>
      <c r="F6" s="20">
        <f>E6*D6</f>
        <v>0</v>
      </c>
      <c r="G6" s="7"/>
      <c r="H6" s="7"/>
    </row>
    <row r="7" spans="1:8" ht="15" x14ac:dyDescent="0.2">
      <c r="A7" s="46" t="s">
        <v>248</v>
      </c>
      <c r="B7" s="12" t="s">
        <v>249</v>
      </c>
      <c r="C7" s="13" t="s">
        <v>246</v>
      </c>
      <c r="D7" s="14" t="s">
        <v>248</v>
      </c>
      <c r="E7" s="141"/>
      <c r="F7" s="20">
        <f>E7*D7</f>
        <v>0</v>
      </c>
      <c r="G7" s="7"/>
      <c r="H7" s="7"/>
    </row>
    <row r="8" spans="1:8" ht="15" x14ac:dyDescent="0.2">
      <c r="A8" s="46" t="s">
        <v>250</v>
      </c>
      <c r="B8" s="12" t="s">
        <v>251</v>
      </c>
      <c r="C8" s="13" t="s">
        <v>246</v>
      </c>
      <c r="D8" s="14" t="s">
        <v>248</v>
      </c>
      <c r="E8" s="141"/>
      <c r="F8" s="20">
        <f t="shared" ref="F8:F12" si="0">E8*D8</f>
        <v>0</v>
      </c>
      <c r="G8" s="7"/>
      <c r="H8" s="7"/>
    </row>
    <row r="9" spans="1:8" ht="15.6" customHeight="1" x14ac:dyDescent="0.2">
      <c r="A9" s="46" t="s">
        <v>252</v>
      </c>
      <c r="B9" s="12" t="s">
        <v>253</v>
      </c>
      <c r="C9" s="13" t="s">
        <v>246</v>
      </c>
      <c r="D9" s="14" t="s">
        <v>244</v>
      </c>
      <c r="E9" s="141"/>
      <c r="F9" s="20">
        <f t="shared" si="0"/>
        <v>0</v>
      </c>
      <c r="G9" s="7"/>
      <c r="H9" s="7"/>
    </row>
    <row r="10" spans="1:8" ht="15" x14ac:dyDescent="0.2">
      <c r="A10" s="46" t="s">
        <v>254</v>
      </c>
      <c r="B10" s="12" t="s">
        <v>255</v>
      </c>
      <c r="C10" s="13" t="s">
        <v>246</v>
      </c>
      <c r="D10" s="14" t="s">
        <v>256</v>
      </c>
      <c r="E10" s="141"/>
      <c r="F10" s="20">
        <f t="shared" si="0"/>
        <v>0</v>
      </c>
      <c r="G10" s="7"/>
      <c r="H10" s="7"/>
    </row>
    <row r="11" spans="1:8" ht="15" x14ac:dyDescent="0.2">
      <c r="A11" s="46" t="s">
        <v>257</v>
      </c>
      <c r="B11" s="12" t="s">
        <v>258</v>
      </c>
      <c r="C11" s="13" t="s">
        <v>246</v>
      </c>
      <c r="D11" s="14" t="s">
        <v>244</v>
      </c>
      <c r="E11" s="141"/>
      <c r="F11" s="20">
        <f t="shared" si="0"/>
        <v>0</v>
      </c>
      <c r="G11" s="7"/>
      <c r="H11" s="7"/>
    </row>
    <row r="12" spans="1:8" ht="15" x14ac:dyDescent="0.2">
      <c r="A12" s="46" t="s">
        <v>259</v>
      </c>
      <c r="B12" s="12" t="s">
        <v>260</v>
      </c>
      <c r="C12" s="13" t="s">
        <v>246</v>
      </c>
      <c r="D12" s="14" t="s">
        <v>248</v>
      </c>
      <c r="E12" s="141"/>
      <c r="F12" s="20">
        <f t="shared" si="0"/>
        <v>0</v>
      </c>
      <c r="G12" s="7"/>
      <c r="H12" s="7"/>
    </row>
    <row r="13" spans="1:8" ht="15.75" x14ac:dyDescent="0.25">
      <c r="A13" s="7"/>
      <c r="B13" s="7"/>
      <c r="C13" s="7"/>
      <c r="D13" s="15"/>
      <c r="E13" s="16" t="s">
        <v>261</v>
      </c>
      <c r="F13" s="17">
        <f>SUM(F6:F12)</f>
        <v>0</v>
      </c>
      <c r="G13" s="7"/>
      <c r="H13" s="7"/>
    </row>
    <row r="14" spans="1:8" ht="15.75" x14ac:dyDescent="0.25">
      <c r="A14" s="7"/>
      <c r="B14" s="7"/>
      <c r="C14" s="7"/>
      <c r="D14" s="8"/>
      <c r="E14" s="18" t="s">
        <v>262</v>
      </c>
      <c r="F14" s="19">
        <f>F13/6</f>
        <v>0</v>
      </c>
      <c r="G14" s="7"/>
      <c r="H14" s="7"/>
    </row>
  </sheetData>
  <mergeCells count="3">
    <mergeCell ref="A1:F1"/>
    <mergeCell ref="A2:F2"/>
    <mergeCell ref="A4:F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32c770e-1d78-4349-9c33-cc6a9a6364d1">
      <Terms xmlns="http://schemas.microsoft.com/office/infopath/2007/PartnerControls"/>
    </lcf76f155ced4ddcb4097134ff3c332f>
    <Data_x002f_Hora xmlns="332c770e-1d78-4349-9c33-cc6a9a6364d1" xsi:nil="true"/>
    <Data xmlns="332c770e-1d78-4349-9c33-cc6a9a6364d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33E19AB1242E47B6C1C2503482A35F" ma:contentTypeVersion="19" ma:contentTypeDescription="Crie um novo documento." ma:contentTypeScope="" ma:versionID="1d1b129a4c0bb455cb782556c69d2b9e">
  <xsd:schema xmlns:xsd="http://www.w3.org/2001/XMLSchema" xmlns:xs="http://www.w3.org/2001/XMLSchema" xmlns:p="http://schemas.microsoft.com/office/2006/metadata/properties" xmlns:ns2="332c770e-1d78-4349-9c33-cc6a9a6364d1" xmlns:ns3="b8b50597-cfc3-4088-9356-be59cd896f24" targetNamespace="http://schemas.microsoft.com/office/2006/metadata/properties" ma:root="true" ma:fieldsID="4653cc963de00ea3b097384bb79aa120" ns2:_="" ns3:_="">
    <xsd:import namespace="332c770e-1d78-4349-9c33-cc6a9a6364d1"/>
    <xsd:import namespace="b8b50597-cfc3-4088-9356-be59cd896f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Data" minOccurs="0"/>
                <xsd:element ref="ns2:Data_x002f_Hor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2c770e-1d78-4349-9c33-cc6a9a6364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10" nillable="true" ma:displayName="Data" ma:default="[today]" ma:format="DateOnly" ma:internalName="Data">
      <xsd:simpleType>
        <xsd:restriction base="dms:DateTime"/>
      </xsd:simpleType>
    </xsd:element>
    <xsd:element name="Data_x002f_Hora" ma:index="11" nillable="true" ma:displayName="Data/Hora" ma:format="DateTime" ma:internalName="Data_x002f_Hora">
      <xsd:simpleType>
        <xsd:restriction base="dms:DateTim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50597-cfc3-4088-9356-be59cd896f2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7C6AA2-C443-447E-9BE1-3FEB4B4402A3}">
  <ds:schemaRefs>
    <ds:schemaRef ds:uri="http://schemas.openxmlformats.org/package/2006/metadata/core-properties"/>
    <ds:schemaRef ds:uri="332c770e-1d78-4349-9c33-cc6a9a6364d1"/>
    <ds:schemaRef ds:uri="http://schemas.microsoft.com/office/2006/metadata/properties"/>
    <ds:schemaRef ds:uri="http://schemas.microsoft.com/office/infopath/2007/PartnerControls"/>
    <ds:schemaRef ds:uri="http://purl.org/dc/terms/"/>
    <ds:schemaRef ds:uri="b8b50597-cfc3-4088-9356-be59cd896f24"/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130486B-565B-4775-AFA7-6380689A85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AF6C5A-F919-432D-AB95-2B5EA72848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2c770e-1d78-4349-9c33-cc6a9a6364d1"/>
    <ds:schemaRef ds:uri="b8b50597-cfc3-4088-9356-be59cd896f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VEÍCULO EXECUTIVO</vt:lpstr>
      <vt:lpstr>VEÍCULO UTILITÁRIO</vt:lpstr>
      <vt:lpstr>RESERVA MENSAL IN 05</vt:lpstr>
      <vt:lpstr>PREÇO GLOBAL</vt:lpstr>
      <vt:lpstr>UNIFORME</vt:lpstr>
      <vt:lpstr>'VEÍCULO UTILITÁRIO'!Area_de_impressao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Fabricio Salles da Costa - DATAPREVRJ</dc:creator>
  <cp:keywords/>
  <dc:description/>
  <cp:lastModifiedBy>Bruno de Oliveira Rocha</cp:lastModifiedBy>
  <cp:revision/>
  <cp:lastPrinted>2024-07-09T18:34:59Z</cp:lastPrinted>
  <dcterms:created xsi:type="dcterms:W3CDTF">2017-04-11T17:58:31Z</dcterms:created>
  <dcterms:modified xsi:type="dcterms:W3CDTF">2024-07-09T18:35:45Z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Data/Hora">
    <vt:lpwstr/>
  </property>
  <property fmtid="{D5CDD505-2E9C-101B-9397-08002B2CF9AE}" pid="4" name="MediaServiceImageTags">
    <vt:lpwstr/>
  </property>
  <property fmtid="{D5CDD505-2E9C-101B-9397-08002B2CF9AE}" pid="5" name="ContentTypeId">
    <vt:lpwstr>0x0101003133E19AB1242E47B6C1C2503482A35F</vt:lpwstr>
  </property>
</Properties>
</file>